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0923650\"/>
    </mc:Choice>
  </mc:AlternateContent>
  <xr:revisionPtr revIDLastSave="0" documentId="13_ncr:1_{E102697B-9A4E-4ECA-9A94-49F19DF851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21" i="1" l="1"/>
  <c r="M260" i="1"/>
  <c r="M248" i="1"/>
  <c r="M247" i="1"/>
  <c r="M242" i="1"/>
  <c r="M181" i="1"/>
  <c r="M169" i="1"/>
  <c r="M168" i="1"/>
  <c r="M163" i="1"/>
  <c r="M102" i="1"/>
  <c r="M90" i="1"/>
  <c r="M89" i="1"/>
  <c r="M84" i="1"/>
  <c r="M23" i="1"/>
  <c r="M11" i="1"/>
  <c r="M10" i="1"/>
  <c r="N321" i="1"/>
  <c r="N260" i="1"/>
  <c r="N248" i="1"/>
  <c r="N247" i="1"/>
  <c r="N242" i="1"/>
  <c r="N181" i="1"/>
  <c r="N169" i="1"/>
  <c r="N168" i="1"/>
  <c r="N163" i="1"/>
  <c r="N102" i="1"/>
  <c r="N90" i="1"/>
  <c r="N89" i="1"/>
  <c r="N84" i="1"/>
  <c r="N23" i="1"/>
  <c r="N11" i="1"/>
  <c r="N10" i="1"/>
  <c r="O321" i="1"/>
  <c r="O260" i="1"/>
  <c r="O248" i="1"/>
  <c r="O247" i="1"/>
  <c r="O242" i="1"/>
  <c r="O181" i="1"/>
  <c r="O169" i="1"/>
  <c r="O168" i="1"/>
  <c r="O163" i="1"/>
  <c r="O102" i="1"/>
  <c r="O90" i="1"/>
  <c r="O89" i="1"/>
  <c r="S321" i="1"/>
  <c r="S260" i="1"/>
  <c r="S248" i="1"/>
  <c r="S247" i="1"/>
  <c r="S242" i="1"/>
  <c r="S181" i="1"/>
  <c r="S169" i="1"/>
  <c r="S168" i="1"/>
  <c r="S163" i="1"/>
  <c r="S102" i="1"/>
  <c r="S90" i="1"/>
  <c r="S89" i="1"/>
  <c r="S84" i="1"/>
  <c r="S23" i="1"/>
  <c r="S11" i="1"/>
  <c r="S10" i="1"/>
  <c r="P321" i="1"/>
  <c r="P260" i="1"/>
  <c r="P248" i="1"/>
  <c r="P247" i="1"/>
  <c r="P242" i="1"/>
  <c r="P181" i="1"/>
  <c r="P169" i="1"/>
  <c r="P168" i="1"/>
  <c r="P163" i="1"/>
  <c r="P102" i="1"/>
  <c r="P90" i="1"/>
  <c r="P89" i="1"/>
  <c r="P84" i="1"/>
  <c r="P23" i="1"/>
  <c r="P11" i="1"/>
  <c r="P10" i="1"/>
  <c r="Q321" i="1"/>
  <c r="Q260" i="1"/>
  <c r="Q248" i="1"/>
  <c r="Q247" i="1"/>
  <c r="Q242" i="1"/>
  <c r="Q181" i="1"/>
  <c r="Q169" i="1"/>
  <c r="Q168" i="1"/>
  <c r="Q163" i="1"/>
  <c r="Q102" i="1"/>
  <c r="Q90" i="1"/>
  <c r="Q89" i="1"/>
  <c r="Q84" i="1"/>
  <c r="Q23" i="1"/>
  <c r="Q11" i="1"/>
  <c r="Q10" i="1"/>
  <c r="Y84" i="1"/>
  <c r="X84" i="1"/>
  <c r="V84" i="1"/>
  <c r="U84" i="1"/>
  <c r="L84" i="1"/>
  <c r="AL248" i="1" l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L248" i="1"/>
  <c r="K248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L169" i="1"/>
  <c r="K169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L90" i="1"/>
  <c r="K90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L11" i="1"/>
  <c r="K11" i="1"/>
  <c r="AL321" i="1" l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L321" i="1"/>
  <c r="K321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L242" i="1"/>
  <c r="K242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L163" i="1"/>
  <c r="K163" i="1"/>
  <c r="AL260" i="1" l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L260" i="1"/>
  <c r="K260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L247" i="1"/>
  <c r="K247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L181" i="1"/>
  <c r="K181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L168" i="1"/>
  <c r="K168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L102" i="1"/>
  <c r="K102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L89" i="1"/>
  <c r="K89" i="1"/>
  <c r="L23" i="1" l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L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K23" i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<sst xmlns="http://schemas.openxmlformats.org/spreadsheetml/2006/main" count="103" uniqueCount="49">
  <si>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</si>
  <si>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</si>
  <si>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</si>
  <si>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</si>
  <si>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</si>
  <si>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</si>
  <si>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</si>
  <si>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</si>
  <si>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</si>
  <si>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</si>
  <si>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</si>
  <si>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</si>
  <si>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</si>
  <si>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</si>
  <si>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</si>
  <si>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</si>
  <si>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</si>
  <si>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</si>
  <si>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</si>
  <si>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</si>
  <si>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</si>
  <si>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202e38000</t>
  </si>
  <si>
    <t>R-1</t>
  </si>
  <si>
    <t>P.11</t>
  </si>
  <si>
    <t>ROS-207-8.31</t>
  </si>
  <si>
    <t>STA. 439+29.00</t>
  </si>
  <si>
    <t>STA. 440+81.50</t>
  </si>
  <si>
    <t>642E00104</t>
  </si>
  <si>
    <t>642E00300</t>
  </si>
  <si>
    <t>EL-1</t>
  </si>
  <si>
    <t>STA. 438+50.00</t>
  </si>
  <si>
    <t>STA. 441+52.50</t>
  </si>
  <si>
    <t>CL-1</t>
  </si>
  <si>
    <t>621E00100</t>
  </si>
  <si>
    <t>621E54000</t>
  </si>
  <si>
    <t>202e75000</t>
  </si>
  <si>
    <t>R-2</t>
  </si>
  <si>
    <t>202e98100</t>
  </si>
  <si>
    <t>202e98200</t>
  </si>
  <si>
    <t>RETAINING WALL</t>
  </si>
  <si>
    <t>R-3</t>
  </si>
  <si>
    <t>R-4</t>
  </si>
  <si>
    <t>METAL POST</t>
  </si>
  <si>
    <t>EC-1</t>
  </si>
  <si>
    <t>STA. 438+82.15</t>
  </si>
  <si>
    <t>SATA. 440+18.03</t>
  </si>
  <si>
    <t>601E21050</t>
  </si>
  <si>
    <t>202e42000</t>
  </si>
  <si>
    <t>R-5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</si>
</sst>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7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168" fontId="9" fillId="0" borderId="2" xfId="0" applyNumberFormat="1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168" fontId="9" fillId="0" borderId="10" xfId="0" applyNumberFormat="1" applyFont="1" applyBorder="1" applyAlignment="1" applyProtection="1">
      <alignment horizontal="center" vertical="center"/>
      <protection locked="0"/>
    </xf>
    <xf numFmtId="1" fontId="9" fillId="0" borderId="5" xfId="0" applyNumberFormat="1" applyFont="1" applyBorder="1" applyAlignment="1">
      <alignment horizontal="center" vertical="center"/>
    </xf>
    <xf numFmtId="168" fontId="9" fillId="0" borderId="5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165" fontId="10" fillId="0" borderId="9" xfId="0" applyNumberFormat="1" applyFont="1" applyBorder="1" applyAlignment="1" applyProtection="1">
      <alignment vertical="center"/>
      <protection locked="0"/>
    </xf>
    <xf numFmtId="165" fontId="10" fillId="0" borderId="34" xfId="0" applyNumberFormat="1" applyFont="1" applyBorder="1" applyAlignment="1" applyProtection="1">
      <alignment vertical="center"/>
      <protection locked="0"/>
    </xf>
    <xf numFmtId="165" fontId="10" fillId="0" borderId="11" xfId="0" applyNumberFormat="1" applyFont="1" applyBorder="1" applyAlignment="1" applyProtection="1">
      <alignment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0" fontId="9" fillId="0" borderId="34" xfId="0" applyFont="1" applyBorder="1" applyAlignment="1" applyProtection="1">
      <alignment vertical="center"/>
      <protection locked="0"/>
    </xf>
    <xf numFmtId="0" fontId="9" fillId="0" borderId="11" xfId="0" applyFont="1" applyBorder="1" applyAlignment="1" applyProtection="1">
      <alignment vertical="center"/>
      <protection locked="0"/>
    </xf>
    <xf numFmtId="165" fontId="9" fillId="0" borderId="9" xfId="0" applyNumberFormat="1" applyFont="1" applyBorder="1" applyAlignment="1" applyProtection="1">
      <alignment vertical="center"/>
      <protection locked="0"/>
    </xf>
    <xf numFmtId="165" fontId="9" fillId="0" borderId="11" xfId="0" applyNumberFormat="1" applyFont="1" applyBorder="1" applyAlignment="1" applyProtection="1">
      <alignment vertical="center"/>
      <protection locked="0"/>
    </xf>
    <xf numFmtId="165" fontId="9" fillId="0" borderId="10" xfId="0" applyNumberFormat="1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165" fontId="10" fillId="0" borderId="2" xfId="0" applyNumberFormat="1" applyFont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165" fontId="9" fillId="0" borderId="39" xfId="0" applyNumberFormat="1" applyFont="1" applyBorder="1" applyAlignment="1" applyProtection="1">
      <alignment horizontal="center" vertical="center"/>
      <protection locked="0"/>
    </xf>
    <xf numFmtId="165" fontId="9" fillId="0" borderId="40" xfId="0" applyNumberFormat="1" applyFont="1" applyBorder="1" applyAlignment="1" applyProtection="1">
      <alignment horizontal="center" vertical="center"/>
      <protection locked="0"/>
    </xf>
    <xf numFmtId="165" fontId="9" fillId="0" borderId="41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textRotation="90" wrapText="1"/>
    </xf>
    <xf numFmtId="165" fontId="10" fillId="0" borderId="9" xfId="0" applyNumberFormat="1" applyFont="1" applyBorder="1" applyAlignment="1" applyProtection="1">
      <alignment horizontal="center" vertical="center"/>
      <protection locked="0"/>
    </xf>
    <xf numFmtId="165" fontId="10" fillId="0" borderId="34" xfId="0" applyNumberFormat="1" applyFont="1" applyBorder="1" applyAlignment="1" applyProtection="1">
      <alignment horizontal="center" vertical="center"/>
      <protection locked="0"/>
    </xf>
    <xf numFmtId="165" fontId="10" fillId="0" borderId="11" xfId="0" applyNumberFormat="1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165" fontId="9" fillId="0" borderId="11" xfId="0" applyNumberFormat="1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9" fillId="0" borderId="31" xfId="0" applyNumberFormat="1" applyFont="1" applyBorder="1" applyAlignment="1" applyProtection="1">
      <alignment horizontal="center" vertical="center"/>
      <protection locked="0"/>
    </xf>
    <xf numFmtId="165" fontId="9" fillId="0" borderId="32" xfId="0" applyNumberFormat="1" applyFont="1" applyBorder="1" applyAlignment="1" applyProtection="1">
      <alignment horizontal="center" vertical="center"/>
      <protection locked="0"/>
    </xf>
    <xf numFmtId="165" fontId="9" fillId="0" borderId="33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9" fillId="0" borderId="3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textRotation="90" wrapText="1"/>
    </xf>
    <xf numFmtId="0" fontId="9" fillId="0" borderId="37" xfId="0" applyFont="1" applyBorder="1" applyAlignment="1">
      <alignment horizontal="center" vertical="center" textRotation="90" wrapText="1"/>
    </xf>
    <xf numFmtId="165" fontId="9" fillId="0" borderId="6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textRotation="90" wrapText="1"/>
    </xf>
    <xf numFmtId="0" fontId="4" fillId="0" borderId="36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9" fillId="0" borderId="7" xfId="0" applyNumberFormat="1" applyFont="1" applyBorder="1" applyAlignment="1" applyProtection="1">
      <alignment horizontal="center" vertical="center"/>
      <protection locked="0"/>
    </xf>
    <xf numFmtId="165" fontId="9" fillId="0" borderId="2" xfId="0" applyNumberFormat="1" applyFont="1" applyBorder="1" applyAlignment="1" applyProtection="1">
      <alignment horizontal="center" vertical="center"/>
      <protection locked="0"/>
    </xf>
    <xf numFmtId="165" fontId="9" fillId="0" borderId="42" xfId="0" applyNumberFormat="1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0</xdr:colOff>
      <xdr:row>83</xdr:row>
      <xdr:rowOff>0</xdr:rowOff>
    </xdr:from>
    <xdr:to>
      <xdr:col>38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0</xdr:colOff>
      <xdr:row>84</xdr:row>
      <xdr:rowOff>0</xdr:rowOff>
    </xdr:from>
    <xdr:to>
      <xdr:col>38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51</xdr:col>
      <xdr:colOff>161925</xdr:colOff>
      <xdr:row>84</xdr:row>
      <xdr:rowOff>0</xdr:rowOff>
    </xdr:from>
    <xdr:to>
      <xdr:col>51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66675</xdr:colOff>
      <xdr:row>84</xdr:row>
      <xdr:rowOff>0</xdr:rowOff>
    </xdr:from>
    <xdr:to>
      <xdr:col>50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321"/>
  <sheetViews>
    <sheetView showGridLines="0" tabSelected="1" topLeftCell="D11" zoomScale="115" zoomScaleNormal="115" workbookViewId="0">
      <selection activeCell="O85" sqref="O8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8" width="9.7109375" style="5" customWidth="1"/>
    <col min="39" max="39" width="2.7109375" style="5" customWidth="1"/>
    <col min="40" max="16384" width="9.140625" style="5"/>
  </cols>
  <sheetData>
    <row r="1" spans="1:45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24"/>
      <c r="O1" s="24"/>
      <c r="P1" s="24"/>
      <c r="Q1" s="24"/>
      <c r="R1" s="24"/>
      <c r="S1" s="24"/>
      <c r="T1" s="24"/>
      <c r="U1" s="1"/>
      <c r="V1" s="1"/>
      <c r="W1" s="1"/>
      <c r="X1" s="24"/>
      <c r="Y1" s="24"/>
      <c r="Z1" s="24"/>
      <c r="AA1" s="24"/>
      <c r="AB1" s="24"/>
      <c r="AC1" s="24"/>
      <c r="AD1" s="1"/>
      <c r="AE1" s="1"/>
      <c r="AF1" s="1"/>
      <c r="AG1" s="1"/>
      <c r="AH1" s="1"/>
      <c r="AI1" s="1"/>
      <c r="AJ1" s="26"/>
      <c r="AK1" s="26"/>
      <c r="AL1" s="26"/>
    </row>
    <row r="2" spans="1:45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24"/>
      <c r="O2" s="24"/>
      <c r="P2" s="24"/>
      <c r="Q2" s="24"/>
      <c r="R2" s="24"/>
      <c r="S2" s="24"/>
      <c r="T2" s="24"/>
      <c r="U2" s="1"/>
      <c r="V2" s="1"/>
      <c r="W2" s="1"/>
      <c r="X2" s="24"/>
      <c r="Y2" s="24"/>
      <c r="Z2" s="24"/>
      <c r="AA2" s="24"/>
      <c r="AB2" s="24"/>
      <c r="AC2" s="24"/>
      <c r="AD2" s="1"/>
      <c r="AE2" s="1"/>
      <c r="AF2" s="1"/>
      <c r="AG2" s="1"/>
      <c r="AH2" s="1"/>
      <c r="AI2" s="1"/>
      <c r="AJ2" s="26"/>
      <c r="AK2" s="26"/>
      <c r="AL2" s="26"/>
    </row>
    <row r="3" spans="1:45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2"/>
      <c r="O3" s="2"/>
      <c r="P3" s="2"/>
      <c r="Q3" s="2"/>
      <c r="R3" s="2"/>
      <c r="S3" s="2"/>
      <c r="T3" s="2"/>
      <c r="U3" s="1"/>
      <c r="V3" s="1"/>
      <c r="W3" s="1"/>
      <c r="X3" s="2"/>
      <c r="Y3" s="2"/>
      <c r="Z3" s="2"/>
      <c r="AA3" s="2"/>
      <c r="AB3" s="2"/>
      <c r="AC3" s="2"/>
      <c r="AD3" s="1"/>
      <c r="AE3" s="1"/>
      <c r="AF3" s="1"/>
      <c r="AG3" s="1"/>
      <c r="AH3" s="1"/>
      <c r="AI3" s="1"/>
      <c r="AJ3" s="26"/>
      <c r="AK3" s="26"/>
      <c r="AL3" s="26"/>
    </row>
    <row r="4" spans="1:45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1"/>
      <c r="V4" s="1"/>
      <c r="W4" s="1"/>
      <c r="X4" s="2"/>
      <c r="Y4" s="2"/>
      <c r="Z4" s="2"/>
      <c r="AA4" s="2"/>
      <c r="AB4" s="2"/>
      <c r="AC4" s="2"/>
      <c r="AD4" s="1"/>
      <c r="AE4" s="1"/>
      <c r="AF4" s="1"/>
      <c r="AG4" s="1"/>
      <c r="AH4" s="1"/>
      <c r="AI4" s="1"/>
      <c r="AJ4" s="26"/>
      <c r="AK4" s="26"/>
      <c r="AL4" s="26"/>
    </row>
    <row r="5" spans="1:45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25"/>
      <c r="AE5" s="25"/>
      <c r="AF5" s="1"/>
      <c r="AG5" s="1"/>
      <c r="AH5" s="25"/>
      <c r="AI5" s="25"/>
      <c r="AJ5" s="26"/>
      <c r="AK5" s="26"/>
      <c r="AL5" s="26"/>
    </row>
    <row r="6" spans="1:45" ht="12.75" customHeight="1" thickBot="1" x14ac:dyDescent="0.25"/>
    <row r="7" spans="1:45" ht="12.75" customHeight="1" thickBot="1" x14ac:dyDescent="0.25">
      <c r="B7" s="28" t="s">
        <v>10</v>
      </c>
      <c r="D7" s="97">
        <f>AN7</f>
        <v>1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N7" s="21">
        <v>1</v>
      </c>
      <c r="AO7" s="22" t="s">
        <v>4</v>
      </c>
      <c r="AP7" s="23"/>
      <c r="AQ7" s="23"/>
      <c r="AR7" s="23"/>
      <c r="AS7" s="23"/>
    </row>
    <row r="8" spans="1:45" ht="12.75" customHeight="1" thickBot="1" x14ac:dyDescent="0.25">
      <c r="B8" s="32"/>
      <c r="D8" s="96" t="s">
        <v>8</v>
      </c>
      <c r="E8" s="96"/>
      <c r="F8" s="96"/>
      <c r="G8" s="96"/>
      <c r="H8" s="96"/>
      <c r="I8" s="96"/>
      <c r="J8" s="96"/>
      <c r="K8" s="27"/>
      <c r="L8" s="27" t="s">
        <v>21</v>
      </c>
      <c r="M8" s="27" t="s">
        <v>47</v>
      </c>
      <c r="N8" s="27" t="s">
        <v>35</v>
      </c>
      <c r="O8" s="27"/>
      <c r="P8" s="27" t="s">
        <v>37</v>
      </c>
      <c r="Q8" s="27" t="s">
        <v>38</v>
      </c>
      <c r="R8" s="27"/>
      <c r="S8" s="27" t="s">
        <v>46</v>
      </c>
      <c r="T8" s="27"/>
      <c r="U8" s="27" t="s">
        <v>33</v>
      </c>
      <c r="V8" s="27" t="s">
        <v>34</v>
      </c>
      <c r="W8" s="27"/>
      <c r="X8" s="27" t="s">
        <v>27</v>
      </c>
      <c r="Y8" s="27" t="s">
        <v>28</v>
      </c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</row>
    <row r="9" spans="1:45" ht="12.75" customHeight="1" thickBot="1" x14ac:dyDescent="0.25">
      <c r="D9" s="101" t="s">
        <v>9</v>
      </c>
      <c r="E9" s="101"/>
      <c r="F9" s="101"/>
      <c r="G9" s="101"/>
      <c r="H9" s="101"/>
      <c r="I9" s="101"/>
      <c r="J9" s="101"/>
      <c r="K9" s="20"/>
      <c r="L9" s="20"/>
      <c r="M9" s="20"/>
      <c r="N9" s="20"/>
      <c r="O9" s="20"/>
      <c r="P9" s="20" t="s">
        <v>42</v>
      </c>
      <c r="Q9" s="20" t="s">
        <v>39</v>
      </c>
      <c r="R9" s="20"/>
      <c r="S9" s="20"/>
      <c r="T9" s="20"/>
      <c r="U9" s="20"/>
      <c r="V9" s="20"/>
      <c r="W9" s="20"/>
      <c r="X9" s="20"/>
      <c r="Y9" s="27"/>
      <c r="Z9" s="20"/>
      <c r="AA9" s="20"/>
      <c r="AB9" s="20"/>
      <c r="AC9" s="27"/>
      <c r="AD9" s="20"/>
      <c r="AE9" s="20"/>
      <c r="AF9" s="20"/>
      <c r="AG9" s="20"/>
      <c r="AH9" s="20"/>
      <c r="AI9" s="20"/>
      <c r="AJ9" s="20"/>
      <c r="AK9" s="20"/>
      <c r="AL9" s="20"/>
    </row>
    <row r="10" spans="1:45" ht="12.75" customHeight="1" x14ac:dyDescent="0.2">
      <c r="B10" s="122" t="s">
        <v>11</v>
      </c>
      <c r="D10" s="98" t="s">
        <v>20</v>
      </c>
      <c r="E10" s="98" t="s">
        <v>0</v>
      </c>
      <c r="F10" s="128" t="s">
        <v>1</v>
      </c>
      <c r="G10" s="129"/>
      <c r="H10" s="129"/>
      <c r="I10" s="129"/>
      <c r="J10" s="130"/>
      <c r="K10" s="33" t="str">
        <f t="shared" ref="K10:AL10" si="0">IF(OR(TRIM(K8)=0,TRIM(K8)=""),"",IF(IFERROR(TRIM(INDEX(QryItemNamed,MATCH(TRIM(K8),ITEM,0),2)),"")="Y","SPECIAL",LEFT(IFERROR(TRIM(INDEX(ITEM,MATCH(TRIM(K8),ITEM,0))),""),3)))</f>
        <v/>
      </c>
      <c r="L10" s="34" t="str">
        <f t="shared" si="0"/>
        <v>202</v>
      </c>
      <c r="M10" s="34" t="str">
        <f t="shared" si="0"/>
        <v>202</v>
      </c>
      <c r="N10" s="34" t="str">
        <f t="shared" ref="N10" si="1">IF(OR(TRIM(N8)=0,TRIM(N8)=""),"",IF(IFERROR(TRIM(INDEX(QryItemNamed,MATCH(TRIM(N8),ITEM,0),2)),"")="Y","SPECIAL",LEFT(IFERROR(TRIM(INDEX(ITEM,MATCH(TRIM(N8),ITEM,0))),""),3)))</f>
        <v>202</v>
      </c>
      <c r="O10" s="34"/>
      <c r="P10" s="34" t="str">
        <f t="shared" ref="P10" si="2">IF(OR(TRIM(P8)=0,TRIM(P8)=""),"",IF(IFERROR(TRIM(INDEX(QryItemNamed,MATCH(TRIM(P8),ITEM,0),2)),"")="Y","SPECIAL",LEFT(IFERROR(TRIM(INDEX(ITEM,MATCH(TRIM(P8),ITEM,0))),""),3)))</f>
        <v>202</v>
      </c>
      <c r="Q10" s="34" t="str">
        <f t="shared" ref="Q10" si="3">IF(OR(TRIM(Q8)=0,TRIM(Q8)=""),"",IF(IFERROR(TRIM(INDEX(QryItemNamed,MATCH(TRIM(Q8),ITEM,0),2)),"")="Y","SPECIAL",LEFT(IFERROR(TRIM(INDEX(ITEM,MATCH(TRIM(Q8),ITEM,0))),""),3)))</f>
        <v>202</v>
      </c>
      <c r="R10" s="34"/>
      <c r="S10" s="34" t="str">
        <f t="shared" ref="S10" si="4">IF(OR(TRIM(S8)=0,TRIM(S8)=""),"",IF(IFERROR(TRIM(INDEX(QryItemNamed,MATCH(TRIM(S8),ITEM,0),2)),"")="Y","SPECIAL",LEFT(IFERROR(TRIM(INDEX(ITEM,MATCH(TRIM(S8),ITEM,0))),""),3)))</f>
        <v>601</v>
      </c>
      <c r="T10" s="34"/>
      <c r="U10" s="34" t="str">
        <f t="shared" si="0"/>
        <v>621</v>
      </c>
      <c r="V10" s="34" t="str">
        <f t="shared" si="0"/>
        <v>621</v>
      </c>
      <c r="W10" s="34" t="str">
        <f t="shared" si="0"/>
        <v/>
      </c>
      <c r="X10" s="34" t="str">
        <f t="shared" si="0"/>
        <v>642</v>
      </c>
      <c r="Y10" s="34" t="str">
        <f t="shared" si="0"/>
        <v>642</v>
      </c>
      <c r="Z10" s="34" t="str">
        <f t="shared" si="0"/>
        <v/>
      </c>
      <c r="AA10" s="34" t="str">
        <f t="shared" si="0"/>
        <v/>
      </c>
      <c r="AB10" s="34" t="str">
        <f t="shared" si="0"/>
        <v/>
      </c>
      <c r="AC10" s="34" t="str">
        <f t="shared" si="0"/>
        <v/>
      </c>
      <c r="AD10" s="34" t="str">
        <f t="shared" si="0"/>
        <v/>
      </c>
      <c r="AE10" s="34" t="str">
        <f t="shared" si="0"/>
        <v/>
      </c>
      <c r="AF10" s="34" t="str">
        <f t="shared" si="0"/>
        <v/>
      </c>
      <c r="AG10" s="34" t="str">
        <f t="shared" si="0"/>
        <v/>
      </c>
      <c r="AH10" s="34" t="str">
        <f t="shared" si="0"/>
        <v/>
      </c>
      <c r="AI10" s="34" t="str">
        <f t="shared" si="0"/>
        <v/>
      </c>
      <c r="AJ10" s="34" t="str">
        <f t="shared" si="0"/>
        <v/>
      </c>
      <c r="AK10" s="34" t="str">
        <f t="shared" si="0"/>
        <v/>
      </c>
      <c r="AL10" s="34" t="str">
        <f t="shared" si="0"/>
        <v/>
      </c>
    </row>
    <row r="11" spans="1:45" ht="12.75" customHeight="1" x14ac:dyDescent="0.2">
      <c r="B11" s="123"/>
      <c r="D11" s="99"/>
      <c r="E11" s="99"/>
      <c r="F11" s="131"/>
      <c r="G11" s="132"/>
      <c r="H11" s="132"/>
      <c r="I11" s="132"/>
      <c r="J11" s="133"/>
      <c r="K11" s="102" t="str">
        <f t="shared" ref="K11:AL11" si="5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75" t="str">
        <f t="shared" si="5"/>
        <v>GUARDRAIL REMOVED</v>
      </c>
      <c r="M11" s="75" t="str">
        <f t="shared" si="5"/>
        <v>ANCHOR ASSEMBLY REMOVED, TYPE A</v>
      </c>
      <c r="N11" s="75" t="str">
        <f t="shared" ref="N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FENCE REMOVED</v>
      </c>
      <c r="O11" s="75"/>
      <c r="P11" s="75" t="str">
        <f t="shared" ref="P11" si="7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REMOVAL MISC.:METAL POST</v>
      </c>
      <c r="Q11" s="75" t="str">
        <f t="shared" ref="Q11" si="8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REMOVAL MISC.:RETAINING WALL</v>
      </c>
      <c r="R11" s="63"/>
      <c r="S11" s="75" t="str">
        <f t="shared" ref="S11" si="9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TIED CONCRETE BLOCK MAT WITH TYPE 1 UNDERLAYMENT</v>
      </c>
      <c r="T11" s="63"/>
      <c r="U11" s="75" t="str">
        <f t="shared" si="5"/>
        <v>RPM</v>
      </c>
      <c r="V11" s="75" t="str">
        <f t="shared" si="5"/>
        <v>RAISED PAVEMENT MARKER REMOVED</v>
      </c>
      <c r="W11" s="75" t="str">
        <f t="shared" si="5"/>
        <v/>
      </c>
      <c r="X11" s="75" t="str">
        <f t="shared" si="5"/>
        <v>EDGE LINE, 6", TYPE 1</v>
      </c>
      <c r="Y11" s="75" t="str">
        <f t="shared" si="5"/>
        <v>CENTER LINE, TYPE 1</v>
      </c>
      <c r="Z11" s="75" t="str">
        <f t="shared" si="5"/>
        <v/>
      </c>
      <c r="AA11" s="75" t="str">
        <f t="shared" si="5"/>
        <v/>
      </c>
      <c r="AB11" s="75" t="str">
        <f t="shared" si="5"/>
        <v/>
      </c>
      <c r="AC11" s="75" t="str">
        <f t="shared" si="5"/>
        <v/>
      </c>
      <c r="AD11" s="75" t="str">
        <f t="shared" si="5"/>
        <v/>
      </c>
      <c r="AE11" s="75" t="str">
        <f t="shared" si="5"/>
        <v/>
      </c>
      <c r="AF11" s="75" t="str">
        <f t="shared" si="5"/>
        <v/>
      </c>
      <c r="AG11" s="75" t="str">
        <f t="shared" si="5"/>
        <v/>
      </c>
      <c r="AH11" s="75" t="str">
        <f t="shared" si="5"/>
        <v/>
      </c>
      <c r="AI11" s="75" t="str">
        <f t="shared" si="5"/>
        <v/>
      </c>
      <c r="AJ11" s="75" t="str">
        <f t="shared" si="5"/>
        <v/>
      </c>
      <c r="AK11" s="75" t="str">
        <f t="shared" si="5"/>
        <v/>
      </c>
      <c r="AL11" s="75" t="str">
        <f t="shared" si="5"/>
        <v/>
      </c>
    </row>
    <row r="12" spans="1:45" ht="12.75" customHeight="1" x14ac:dyDescent="0.2">
      <c r="B12" s="123"/>
      <c r="D12" s="99"/>
      <c r="E12" s="99"/>
      <c r="F12" s="131"/>
      <c r="G12" s="132"/>
      <c r="H12" s="132"/>
      <c r="I12" s="132"/>
      <c r="J12" s="133"/>
      <c r="K12" s="103"/>
      <c r="L12" s="76"/>
      <c r="M12" s="76"/>
      <c r="N12" s="76"/>
      <c r="O12" s="76"/>
      <c r="P12" s="76"/>
      <c r="Q12" s="76"/>
      <c r="R12" s="64"/>
      <c r="S12" s="76"/>
      <c r="T12" s="64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</row>
    <row r="13" spans="1:45" ht="12.75" customHeight="1" x14ac:dyDescent="0.2">
      <c r="B13" s="123"/>
      <c r="D13" s="99"/>
      <c r="E13" s="99"/>
      <c r="F13" s="131"/>
      <c r="G13" s="132"/>
      <c r="H13" s="132"/>
      <c r="I13" s="132"/>
      <c r="J13" s="133"/>
      <c r="K13" s="103"/>
      <c r="L13" s="76"/>
      <c r="M13" s="76"/>
      <c r="N13" s="76"/>
      <c r="O13" s="76"/>
      <c r="P13" s="76"/>
      <c r="Q13" s="76"/>
      <c r="R13" s="64"/>
      <c r="S13" s="76"/>
      <c r="T13" s="64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</row>
    <row r="14" spans="1:45" ht="12.75" customHeight="1" x14ac:dyDescent="0.2">
      <c r="B14" s="123"/>
      <c r="D14" s="99"/>
      <c r="E14" s="99"/>
      <c r="F14" s="131"/>
      <c r="G14" s="132"/>
      <c r="H14" s="132"/>
      <c r="I14" s="132"/>
      <c r="J14" s="133"/>
      <c r="K14" s="103"/>
      <c r="L14" s="76"/>
      <c r="M14" s="76"/>
      <c r="N14" s="76"/>
      <c r="O14" s="76"/>
      <c r="P14" s="76"/>
      <c r="Q14" s="76"/>
      <c r="R14" s="64"/>
      <c r="S14" s="76"/>
      <c r="T14" s="64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</row>
    <row r="15" spans="1:45" ht="12.75" customHeight="1" x14ac:dyDescent="0.2">
      <c r="B15" s="123"/>
      <c r="D15" s="99"/>
      <c r="E15" s="99"/>
      <c r="F15" s="131"/>
      <c r="G15" s="132"/>
      <c r="H15" s="132"/>
      <c r="I15" s="132"/>
      <c r="J15" s="133"/>
      <c r="K15" s="103"/>
      <c r="L15" s="76"/>
      <c r="M15" s="76"/>
      <c r="N15" s="76"/>
      <c r="O15" s="76"/>
      <c r="P15" s="76"/>
      <c r="Q15" s="76"/>
      <c r="R15" s="64"/>
      <c r="S15" s="76"/>
      <c r="T15" s="64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</row>
    <row r="16" spans="1:45" ht="12.75" customHeight="1" x14ac:dyDescent="0.2">
      <c r="B16" s="123"/>
      <c r="D16" s="99"/>
      <c r="E16" s="99"/>
      <c r="F16" s="131"/>
      <c r="G16" s="132"/>
      <c r="H16" s="132"/>
      <c r="I16" s="132"/>
      <c r="J16" s="133"/>
      <c r="K16" s="103"/>
      <c r="L16" s="76"/>
      <c r="M16" s="76"/>
      <c r="N16" s="76"/>
      <c r="O16" s="76"/>
      <c r="P16" s="76"/>
      <c r="Q16" s="76"/>
      <c r="R16" s="64"/>
      <c r="S16" s="76"/>
      <c r="T16" s="64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</row>
    <row r="17" spans="2:38" ht="12.75" customHeight="1" x14ac:dyDescent="0.2">
      <c r="B17" s="123"/>
      <c r="D17" s="99"/>
      <c r="E17" s="99"/>
      <c r="F17" s="131"/>
      <c r="G17" s="132"/>
      <c r="H17" s="132"/>
      <c r="I17" s="132"/>
      <c r="J17" s="133"/>
      <c r="K17" s="103"/>
      <c r="L17" s="76"/>
      <c r="M17" s="76"/>
      <c r="N17" s="76"/>
      <c r="O17" s="76"/>
      <c r="P17" s="76"/>
      <c r="Q17" s="76"/>
      <c r="R17" s="64"/>
      <c r="S17" s="76"/>
      <c r="T17" s="64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</row>
    <row r="18" spans="2:38" ht="12.75" customHeight="1" x14ac:dyDescent="0.2">
      <c r="B18" s="123"/>
      <c r="D18" s="99"/>
      <c r="E18" s="99"/>
      <c r="F18" s="131"/>
      <c r="G18" s="132"/>
      <c r="H18" s="132"/>
      <c r="I18" s="132"/>
      <c r="J18" s="133"/>
      <c r="K18" s="103"/>
      <c r="L18" s="76"/>
      <c r="M18" s="76"/>
      <c r="N18" s="76"/>
      <c r="O18" s="76"/>
      <c r="P18" s="76"/>
      <c r="Q18" s="76"/>
      <c r="R18" s="64"/>
      <c r="S18" s="76"/>
      <c r="T18" s="64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</row>
    <row r="19" spans="2:38" ht="12.75" customHeight="1" x14ac:dyDescent="0.2">
      <c r="B19" s="123"/>
      <c r="D19" s="99"/>
      <c r="E19" s="99"/>
      <c r="F19" s="131"/>
      <c r="G19" s="132"/>
      <c r="H19" s="132"/>
      <c r="I19" s="132"/>
      <c r="J19" s="133"/>
      <c r="K19" s="103"/>
      <c r="L19" s="76"/>
      <c r="M19" s="76"/>
      <c r="N19" s="76"/>
      <c r="O19" s="76"/>
      <c r="P19" s="76"/>
      <c r="Q19" s="76"/>
      <c r="R19" s="64"/>
      <c r="S19" s="76"/>
      <c r="T19" s="64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</row>
    <row r="20" spans="2:38" ht="12.75" customHeight="1" x14ac:dyDescent="0.2">
      <c r="B20" s="123"/>
      <c r="D20" s="99"/>
      <c r="E20" s="99"/>
      <c r="F20" s="131"/>
      <c r="G20" s="132"/>
      <c r="H20" s="132"/>
      <c r="I20" s="132"/>
      <c r="J20" s="133"/>
      <c r="K20" s="103"/>
      <c r="L20" s="76"/>
      <c r="M20" s="76"/>
      <c r="N20" s="76"/>
      <c r="O20" s="76"/>
      <c r="P20" s="76"/>
      <c r="Q20" s="76"/>
      <c r="R20" s="64"/>
      <c r="S20" s="76"/>
      <c r="T20" s="64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</row>
    <row r="21" spans="2:38" ht="12.75" customHeight="1" x14ac:dyDescent="0.2">
      <c r="B21" s="123"/>
      <c r="D21" s="99"/>
      <c r="E21" s="99"/>
      <c r="F21" s="131"/>
      <c r="G21" s="132"/>
      <c r="H21" s="132"/>
      <c r="I21" s="132"/>
      <c r="J21" s="133"/>
      <c r="K21" s="103"/>
      <c r="L21" s="76"/>
      <c r="M21" s="76"/>
      <c r="N21" s="76"/>
      <c r="O21" s="76"/>
      <c r="P21" s="76"/>
      <c r="Q21" s="76"/>
      <c r="R21" s="64"/>
      <c r="S21" s="76"/>
      <c r="T21" s="64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</row>
    <row r="22" spans="2:38" ht="12.75" customHeight="1" x14ac:dyDescent="0.2">
      <c r="B22" s="123"/>
      <c r="D22" s="99"/>
      <c r="E22" s="99"/>
      <c r="F22" s="131"/>
      <c r="G22" s="132"/>
      <c r="H22" s="132"/>
      <c r="I22" s="132"/>
      <c r="J22" s="133"/>
      <c r="K22" s="104"/>
      <c r="L22" s="77"/>
      <c r="M22" s="77"/>
      <c r="N22" s="77"/>
      <c r="O22" s="77"/>
      <c r="P22" s="77"/>
      <c r="Q22" s="77"/>
      <c r="R22" s="65"/>
      <c r="S22" s="77"/>
      <c r="T22" s="65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</row>
    <row r="23" spans="2:38" ht="12.75" customHeight="1" thickBot="1" x14ac:dyDescent="0.25">
      <c r="B23" s="124"/>
      <c r="D23" s="100"/>
      <c r="E23" s="100"/>
      <c r="F23" s="134"/>
      <c r="G23" s="135"/>
      <c r="H23" s="135"/>
      <c r="I23" s="135"/>
      <c r="J23" s="136"/>
      <c r="K23" s="35" t="str">
        <f t="shared" ref="K23:AL23" si="10">IF(OR(TRIM(K8)=0,TRIM(K8)=""),"",IF(IFERROR(TRIM(INDEX(QryItemNamed,MATCH(TRIM(K8),ITEM,0),3)),"")="LS","",IFERROR(TRIM(INDEX(QryItemNamed,MATCH(TRIM(K8),ITEM,0),3)),"")))</f>
        <v/>
      </c>
      <c r="L23" s="36" t="str">
        <f t="shared" si="10"/>
        <v>FT</v>
      </c>
      <c r="M23" s="36" t="str">
        <f t="shared" si="10"/>
        <v>EACH</v>
      </c>
      <c r="N23" s="36" t="str">
        <f t="shared" ref="N23" si="11">IF(OR(TRIM(N8)=0,TRIM(N8)=""),"",IF(IFERROR(TRIM(INDEX(QryItemNamed,MATCH(TRIM(N8),ITEM,0),3)),"")="LS","",IFERROR(TRIM(INDEX(QryItemNamed,MATCH(TRIM(N8),ITEM,0),3)),"")))</f>
        <v>FT</v>
      </c>
      <c r="O23" s="36"/>
      <c r="P23" s="36" t="str">
        <f t="shared" ref="P23" si="12">IF(OR(TRIM(P8)=0,TRIM(P8)=""),"",IF(IFERROR(TRIM(INDEX(QryItemNamed,MATCH(TRIM(P8),ITEM,0),3)),"")="LS","",IFERROR(TRIM(INDEX(QryItemNamed,MATCH(TRIM(P8),ITEM,0),3)),"")))</f>
        <v>EACH</v>
      </c>
      <c r="Q23" s="36" t="str">
        <f t="shared" ref="Q23" si="13">IF(OR(TRIM(Q8)=0,TRIM(Q8)=""),"",IF(IFERROR(TRIM(INDEX(QryItemNamed,MATCH(TRIM(Q8),ITEM,0),3)),"")="LS","",IFERROR(TRIM(INDEX(QryItemNamed,MATCH(TRIM(Q8),ITEM,0),3)),"")))</f>
        <v>FT</v>
      </c>
      <c r="R23" s="36"/>
      <c r="S23" s="36" t="str">
        <f t="shared" ref="S23" si="14">IF(OR(TRIM(S8)=0,TRIM(S8)=""),"",IF(IFERROR(TRIM(INDEX(QryItemNamed,MATCH(TRIM(S8),ITEM,0),3)),"")="LS","",IFERROR(TRIM(INDEX(QryItemNamed,MATCH(TRIM(S8),ITEM,0),3)),"")))</f>
        <v>SY</v>
      </c>
      <c r="T23" s="36"/>
      <c r="U23" s="36" t="str">
        <f t="shared" si="10"/>
        <v>EACH</v>
      </c>
      <c r="V23" s="36" t="str">
        <f t="shared" si="10"/>
        <v>EACH</v>
      </c>
      <c r="W23" s="36" t="str">
        <f t="shared" si="10"/>
        <v/>
      </c>
      <c r="X23" s="36" t="str">
        <f t="shared" si="10"/>
        <v>MILE</v>
      </c>
      <c r="Y23" s="36" t="str">
        <f t="shared" si="10"/>
        <v>MILE</v>
      </c>
      <c r="Z23" s="36" t="str">
        <f t="shared" si="10"/>
        <v/>
      </c>
      <c r="AA23" s="36" t="str">
        <f t="shared" si="10"/>
        <v/>
      </c>
      <c r="AB23" s="36" t="str">
        <f t="shared" si="10"/>
        <v/>
      </c>
      <c r="AC23" s="36" t="str">
        <f t="shared" si="10"/>
        <v/>
      </c>
      <c r="AD23" s="36" t="str">
        <f t="shared" si="10"/>
        <v/>
      </c>
      <c r="AE23" s="36" t="str">
        <f t="shared" si="10"/>
        <v/>
      </c>
      <c r="AF23" s="36" t="str">
        <f t="shared" si="10"/>
        <v/>
      </c>
      <c r="AG23" s="36" t="str">
        <f t="shared" si="10"/>
        <v/>
      </c>
      <c r="AH23" s="36" t="str">
        <f t="shared" si="10"/>
        <v/>
      </c>
      <c r="AI23" s="36" t="str">
        <f t="shared" si="10"/>
        <v/>
      </c>
      <c r="AJ23" s="36" t="str">
        <f t="shared" si="10"/>
        <v/>
      </c>
      <c r="AK23" s="36" t="str">
        <f t="shared" si="10"/>
        <v/>
      </c>
      <c r="AL23" s="36" t="str">
        <f t="shared" si="10"/>
        <v/>
      </c>
    </row>
    <row r="24" spans="2:38" ht="12.75" customHeight="1" x14ac:dyDescent="0.2">
      <c r="B24" s="29"/>
      <c r="D24" s="37"/>
      <c r="E24" s="37"/>
      <c r="F24" s="105"/>
      <c r="G24" s="125"/>
      <c r="H24" s="37"/>
      <c r="I24" s="105"/>
      <c r="J24" s="106"/>
      <c r="K24" s="38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</row>
    <row r="25" spans="2:38" ht="12.75" customHeight="1" x14ac:dyDescent="0.2">
      <c r="B25" s="30"/>
      <c r="D25" s="59"/>
      <c r="E25" s="59"/>
      <c r="F25" s="78" t="s">
        <v>24</v>
      </c>
      <c r="G25" s="79"/>
      <c r="H25" s="79"/>
      <c r="I25" s="79"/>
      <c r="J25" s="80"/>
      <c r="K25" s="40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</row>
    <row r="26" spans="2:38" ht="13.5" customHeight="1" x14ac:dyDescent="0.2">
      <c r="B26" s="30"/>
      <c r="D26" s="39" t="s">
        <v>22</v>
      </c>
      <c r="E26" s="39" t="s">
        <v>23</v>
      </c>
      <c r="F26" s="81" t="s">
        <v>25</v>
      </c>
      <c r="G26" s="82"/>
      <c r="H26" s="39" t="s">
        <v>2</v>
      </c>
      <c r="I26" s="81" t="s">
        <v>26</v>
      </c>
      <c r="J26" s="83"/>
      <c r="K26" s="40"/>
      <c r="L26" s="39">
        <v>204</v>
      </c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</row>
    <row r="27" spans="2:38" ht="12.75" customHeight="1" x14ac:dyDescent="0.2">
      <c r="B27" s="30"/>
      <c r="D27" s="66" t="s">
        <v>36</v>
      </c>
      <c r="E27" s="66" t="s">
        <v>23</v>
      </c>
      <c r="F27" s="72" t="s">
        <v>30</v>
      </c>
      <c r="G27" s="73"/>
      <c r="H27" s="66" t="s">
        <v>2</v>
      </c>
      <c r="I27" s="72" t="s">
        <v>31</v>
      </c>
      <c r="J27" s="74"/>
      <c r="K27" s="67"/>
      <c r="L27" s="66"/>
      <c r="M27" s="66"/>
      <c r="N27" s="66">
        <v>290</v>
      </c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</row>
    <row r="28" spans="2:38" ht="12.75" customHeight="1" x14ac:dyDescent="0.2">
      <c r="B28" s="30"/>
      <c r="D28" s="66" t="s">
        <v>40</v>
      </c>
      <c r="E28" s="66" t="s">
        <v>23</v>
      </c>
      <c r="F28" s="72" t="s">
        <v>30</v>
      </c>
      <c r="G28" s="73"/>
      <c r="H28" s="66" t="s">
        <v>2</v>
      </c>
      <c r="I28" s="72" t="s">
        <v>31</v>
      </c>
      <c r="J28" s="74"/>
      <c r="K28" s="67"/>
      <c r="L28" s="66"/>
      <c r="M28" s="66"/>
      <c r="N28" s="66"/>
      <c r="O28" s="66"/>
      <c r="P28" s="66">
        <v>5</v>
      </c>
      <c r="Q28" s="66"/>
      <c r="R28" s="66"/>
      <c r="S28" s="66"/>
      <c r="T28" s="66"/>
      <c r="U28" s="66"/>
      <c r="V28" s="66"/>
      <c r="W28" s="66"/>
      <c r="X28" s="66"/>
      <c r="Y28" s="66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</row>
    <row r="29" spans="2:38" ht="12.75" customHeight="1" x14ac:dyDescent="0.2">
      <c r="B29" s="30"/>
      <c r="D29" s="66" t="s">
        <v>41</v>
      </c>
      <c r="E29" s="66" t="s">
        <v>23</v>
      </c>
      <c r="F29" s="72" t="s">
        <v>30</v>
      </c>
      <c r="G29" s="73"/>
      <c r="H29" s="66" t="s">
        <v>2</v>
      </c>
      <c r="I29" s="72" t="s">
        <v>31</v>
      </c>
      <c r="J29" s="74"/>
      <c r="K29" s="67"/>
      <c r="L29" s="66"/>
      <c r="M29" s="66"/>
      <c r="N29" s="66"/>
      <c r="O29" s="66"/>
      <c r="P29" s="66"/>
      <c r="Q29" s="66">
        <v>48</v>
      </c>
      <c r="R29" s="66"/>
      <c r="S29" s="66"/>
      <c r="T29" s="66"/>
      <c r="U29" s="66"/>
      <c r="V29" s="66"/>
      <c r="W29" s="66"/>
      <c r="X29" s="66"/>
      <c r="Y29" s="66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</row>
    <row r="30" spans="2:38" ht="12.75" customHeight="1" x14ac:dyDescent="0.2">
      <c r="B30" s="30"/>
      <c r="D30" s="66" t="s">
        <v>48</v>
      </c>
      <c r="E30" s="66" t="s">
        <v>23</v>
      </c>
      <c r="F30" s="72" t="s">
        <v>30</v>
      </c>
      <c r="G30" s="73"/>
      <c r="H30" s="66" t="s">
        <v>2</v>
      </c>
      <c r="I30" s="72" t="s">
        <v>31</v>
      </c>
      <c r="J30" s="74"/>
      <c r="K30" s="67"/>
      <c r="L30" s="66"/>
      <c r="M30" s="66">
        <v>4</v>
      </c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</row>
    <row r="31" spans="2:38" ht="12.75" customHeight="1" x14ac:dyDescent="0.2">
      <c r="B31" s="30"/>
      <c r="D31" s="39"/>
      <c r="E31" s="39"/>
      <c r="F31" s="126"/>
      <c r="G31" s="126"/>
      <c r="H31" s="39"/>
      <c r="I31" s="126"/>
      <c r="J31" s="127"/>
      <c r="K31" s="67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</row>
    <row r="32" spans="2:38" ht="12.75" customHeight="1" x14ac:dyDescent="0.2">
      <c r="B32" s="30"/>
      <c r="D32" s="39" t="s">
        <v>32</v>
      </c>
      <c r="E32" s="39" t="s">
        <v>23</v>
      </c>
      <c r="F32" s="72" t="s">
        <v>30</v>
      </c>
      <c r="G32" s="73"/>
      <c r="H32" s="68" t="s">
        <v>2</v>
      </c>
      <c r="I32" s="72" t="s">
        <v>31</v>
      </c>
      <c r="J32" s="74"/>
      <c r="K32" s="40"/>
      <c r="L32" s="39"/>
      <c r="M32" s="39"/>
      <c r="N32" s="39"/>
      <c r="O32" s="39"/>
      <c r="P32" s="39"/>
      <c r="Q32" s="39"/>
      <c r="R32" s="39"/>
      <c r="S32" s="39"/>
      <c r="T32" s="39"/>
      <c r="U32" s="39">
        <v>6</v>
      </c>
      <c r="V32" s="39">
        <v>6</v>
      </c>
      <c r="W32" s="39"/>
      <c r="X32" s="39">
        <v>0.12</v>
      </c>
      <c r="Y32" s="39"/>
      <c r="Z32" s="39"/>
      <c r="AA32" s="41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</row>
    <row r="33" spans="2:38" ht="12.75" customHeight="1" x14ac:dyDescent="0.2">
      <c r="B33" s="30"/>
      <c r="D33" s="39" t="s">
        <v>29</v>
      </c>
      <c r="E33" s="39" t="s">
        <v>23</v>
      </c>
      <c r="F33" s="81" t="s">
        <v>30</v>
      </c>
      <c r="G33" s="82"/>
      <c r="H33" s="39" t="s">
        <v>2</v>
      </c>
      <c r="I33" s="81" t="s">
        <v>31</v>
      </c>
      <c r="J33" s="83"/>
      <c r="K33" s="40"/>
      <c r="L33" s="39"/>
      <c r="M33" s="41"/>
      <c r="N33" s="41"/>
      <c r="O33" s="41"/>
      <c r="P33" s="41"/>
      <c r="Q33" s="41"/>
      <c r="R33" s="41"/>
      <c r="S33" s="39"/>
      <c r="T33" s="41"/>
      <c r="U33" s="41"/>
      <c r="V33" s="39"/>
      <c r="W33" s="39"/>
      <c r="X33" s="41"/>
      <c r="Y33" s="43">
        <v>0.06</v>
      </c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</row>
    <row r="34" spans="2:38" ht="12.75" customHeight="1" x14ac:dyDescent="0.2">
      <c r="B34" s="30"/>
      <c r="D34" s="39"/>
      <c r="E34" s="39"/>
      <c r="F34" s="54"/>
      <c r="G34" s="56"/>
      <c r="H34" s="39"/>
      <c r="I34" s="54"/>
      <c r="J34" s="55"/>
      <c r="K34" s="40"/>
      <c r="L34" s="42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</row>
    <row r="35" spans="2:38" ht="12.75" customHeight="1" x14ac:dyDescent="0.2">
      <c r="B35" s="30"/>
      <c r="D35" s="39" t="s">
        <v>43</v>
      </c>
      <c r="E35" s="39" t="s">
        <v>23</v>
      </c>
      <c r="F35" s="81" t="s">
        <v>44</v>
      </c>
      <c r="G35" s="82"/>
      <c r="H35" s="39" t="s">
        <v>2</v>
      </c>
      <c r="I35" s="81" t="s">
        <v>45</v>
      </c>
      <c r="J35" s="83"/>
      <c r="K35" s="40"/>
      <c r="L35" s="42"/>
      <c r="M35" s="39"/>
      <c r="N35" s="39"/>
      <c r="O35" s="39"/>
      <c r="P35" s="39"/>
      <c r="Q35" s="39"/>
      <c r="R35" s="39"/>
      <c r="S35" s="39">
        <v>124</v>
      </c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</row>
    <row r="36" spans="2:38" ht="12.75" customHeight="1" x14ac:dyDescent="0.2">
      <c r="B36" s="30"/>
      <c r="D36" s="39"/>
      <c r="E36" s="39"/>
      <c r="F36" s="54"/>
      <c r="G36" s="56"/>
      <c r="H36" s="39"/>
      <c r="I36" s="54"/>
      <c r="J36" s="55"/>
      <c r="K36" s="40"/>
      <c r="L36" s="42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</row>
    <row r="37" spans="2:38" ht="12.75" customHeight="1" x14ac:dyDescent="0.2">
      <c r="B37" s="30"/>
      <c r="D37" s="39"/>
      <c r="E37" s="39"/>
      <c r="F37" s="54"/>
      <c r="G37" s="56"/>
      <c r="H37" s="39"/>
      <c r="I37" s="54"/>
      <c r="J37" s="55"/>
      <c r="K37" s="40"/>
      <c r="L37" s="42"/>
      <c r="M37" s="39"/>
      <c r="N37" s="39"/>
      <c r="O37" s="39"/>
      <c r="P37" s="39"/>
      <c r="Q37" s="39"/>
      <c r="R37" s="39"/>
      <c r="S37" s="39"/>
      <c r="T37" s="39"/>
      <c r="U37" s="43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41"/>
      <c r="AG37" s="39"/>
      <c r="AH37" s="39"/>
      <c r="AI37" s="39"/>
      <c r="AJ37" s="39"/>
      <c r="AK37" s="39"/>
      <c r="AL37" s="39"/>
    </row>
    <row r="38" spans="2:38" ht="12.75" customHeight="1" x14ac:dyDescent="0.2">
      <c r="B38" s="30"/>
      <c r="D38" s="39"/>
      <c r="E38" s="39"/>
      <c r="F38" s="54"/>
      <c r="G38" s="56"/>
      <c r="H38" s="39"/>
      <c r="I38" s="54"/>
      <c r="J38" s="55"/>
      <c r="K38" s="40"/>
      <c r="L38" s="42"/>
      <c r="M38" s="41"/>
      <c r="N38" s="41"/>
      <c r="O38" s="41"/>
      <c r="P38" s="41"/>
      <c r="Q38" s="41"/>
      <c r="R38" s="41"/>
      <c r="S38" s="39"/>
      <c r="T38" s="41"/>
      <c r="U38" s="43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41"/>
      <c r="AH38" s="39"/>
      <c r="AI38" s="39"/>
      <c r="AJ38" s="39"/>
      <c r="AK38" s="39"/>
      <c r="AL38" s="39"/>
    </row>
    <row r="39" spans="2:38" ht="12.75" customHeight="1" x14ac:dyDescent="0.2">
      <c r="B39" s="30"/>
      <c r="D39" s="39"/>
      <c r="E39" s="39"/>
      <c r="F39" s="54"/>
      <c r="G39" s="56"/>
      <c r="H39" s="39"/>
      <c r="I39" s="54"/>
      <c r="J39" s="55"/>
      <c r="K39" s="40"/>
      <c r="L39" s="42"/>
      <c r="M39" s="39"/>
      <c r="N39" s="39"/>
      <c r="O39" s="39"/>
      <c r="P39" s="39"/>
      <c r="Q39" s="39"/>
      <c r="R39" s="39"/>
      <c r="S39" s="39"/>
      <c r="T39" s="39"/>
      <c r="U39" s="43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41"/>
      <c r="AH39" s="39"/>
      <c r="AI39" s="39"/>
      <c r="AJ39" s="39"/>
      <c r="AK39" s="39"/>
      <c r="AL39" s="39"/>
    </row>
    <row r="40" spans="2:38" ht="12.75" customHeight="1" x14ac:dyDescent="0.2">
      <c r="B40" s="30"/>
      <c r="D40" s="39"/>
      <c r="E40" s="39"/>
      <c r="F40" s="54"/>
      <c r="G40" s="56"/>
      <c r="H40" s="39"/>
      <c r="I40" s="54"/>
      <c r="J40" s="55"/>
      <c r="K40" s="40"/>
      <c r="L40" s="42"/>
      <c r="M40" s="39"/>
      <c r="N40" s="39"/>
      <c r="O40" s="39"/>
      <c r="P40" s="39"/>
      <c r="Q40" s="39"/>
      <c r="R40" s="39"/>
      <c r="S40" s="39"/>
      <c r="T40" s="39"/>
      <c r="U40" s="43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</row>
    <row r="41" spans="2:38" ht="12.75" customHeight="1" x14ac:dyDescent="0.2">
      <c r="B41" s="30"/>
      <c r="D41" s="39"/>
      <c r="E41" s="39"/>
      <c r="F41" s="54"/>
      <c r="G41" s="56"/>
      <c r="H41" s="39"/>
      <c r="I41" s="54"/>
      <c r="J41" s="55"/>
      <c r="K41" s="40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42"/>
      <c r="AC41" s="39"/>
      <c r="AD41" s="39"/>
      <c r="AE41" s="39"/>
      <c r="AF41" s="39"/>
      <c r="AG41" s="39"/>
      <c r="AH41" s="39"/>
      <c r="AI41" s="39"/>
      <c r="AJ41" s="39"/>
      <c r="AK41" s="39"/>
      <c r="AL41" s="39"/>
    </row>
    <row r="42" spans="2:38" ht="12.75" customHeight="1" x14ac:dyDescent="0.2">
      <c r="B42" s="30"/>
      <c r="D42" s="39"/>
      <c r="E42" s="39"/>
      <c r="F42" s="54"/>
      <c r="G42" s="56"/>
      <c r="H42" s="39"/>
      <c r="I42" s="54"/>
      <c r="J42" s="55"/>
      <c r="K42" s="40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42"/>
      <c r="AC42" s="39"/>
      <c r="AD42" s="39"/>
      <c r="AE42" s="39"/>
      <c r="AF42" s="39"/>
      <c r="AG42" s="39"/>
      <c r="AH42" s="39"/>
      <c r="AI42" s="39"/>
      <c r="AJ42" s="39"/>
      <c r="AK42" s="39"/>
      <c r="AL42" s="39"/>
    </row>
    <row r="43" spans="2:38" ht="12.75" customHeight="1" x14ac:dyDescent="0.2">
      <c r="B43" s="30"/>
      <c r="D43" s="39"/>
      <c r="E43" s="39"/>
      <c r="F43" s="54"/>
      <c r="G43" s="56"/>
      <c r="H43" s="39"/>
      <c r="I43" s="54"/>
      <c r="J43" s="55"/>
      <c r="K43" s="40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</row>
    <row r="44" spans="2:38" ht="12.75" customHeight="1" x14ac:dyDescent="0.2">
      <c r="B44" s="30"/>
      <c r="D44" s="39"/>
      <c r="E44" s="39"/>
      <c r="F44" s="54"/>
      <c r="G44" s="56"/>
      <c r="H44" s="39"/>
      <c r="I44" s="54"/>
      <c r="J44" s="55"/>
      <c r="K44" s="40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</row>
    <row r="45" spans="2:38" ht="12.75" customHeight="1" x14ac:dyDescent="0.2">
      <c r="B45" s="30"/>
      <c r="D45" s="39"/>
      <c r="E45" s="39"/>
      <c r="F45" s="54"/>
      <c r="G45" s="56"/>
      <c r="H45" s="39"/>
      <c r="I45" s="54"/>
      <c r="J45" s="55"/>
      <c r="K45" s="40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</row>
    <row r="46" spans="2:38" ht="12.75" customHeight="1" x14ac:dyDescent="0.2">
      <c r="B46" s="30"/>
      <c r="D46" s="51"/>
      <c r="E46" s="57"/>
      <c r="F46" s="52"/>
      <c r="G46" s="52"/>
      <c r="H46" s="57"/>
      <c r="I46" s="52"/>
      <c r="J46" s="53"/>
      <c r="K46" s="40"/>
      <c r="L46" s="40"/>
      <c r="M46" s="40"/>
      <c r="N46" s="40"/>
      <c r="O46" s="40"/>
      <c r="P46" s="40"/>
      <c r="Q46" s="40"/>
      <c r="R46" s="40"/>
      <c r="S46" s="44"/>
      <c r="T46" s="40"/>
      <c r="U46" s="40"/>
      <c r="V46" s="40"/>
      <c r="W46" s="40"/>
      <c r="X46" s="40"/>
      <c r="Y46" s="40"/>
      <c r="Z46" s="44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</row>
    <row r="47" spans="2:38" ht="12.75" customHeight="1" x14ac:dyDescent="0.2">
      <c r="B47" s="30"/>
      <c r="D47" s="39"/>
      <c r="E47" s="39"/>
      <c r="F47" s="54"/>
      <c r="G47" s="56"/>
      <c r="H47" s="39"/>
      <c r="I47" s="54"/>
      <c r="J47" s="55"/>
      <c r="K47" s="40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</row>
    <row r="48" spans="2:38" ht="12.75" customHeight="1" x14ac:dyDescent="0.2">
      <c r="B48" s="30"/>
      <c r="D48" s="39"/>
      <c r="E48" s="39"/>
      <c r="F48" s="54"/>
      <c r="G48" s="56"/>
      <c r="H48" s="39"/>
      <c r="I48" s="54"/>
      <c r="J48" s="55"/>
      <c r="K48" s="40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</row>
    <row r="49" spans="2:38" ht="12.75" customHeight="1" x14ac:dyDescent="0.2">
      <c r="B49" s="30"/>
      <c r="D49" s="39"/>
      <c r="E49" s="39"/>
      <c r="F49" s="54"/>
      <c r="G49" s="56"/>
      <c r="H49" s="39"/>
      <c r="I49" s="54"/>
      <c r="J49" s="55"/>
      <c r="K49" s="40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</row>
    <row r="50" spans="2:38" ht="12.75" customHeight="1" x14ac:dyDescent="0.2">
      <c r="B50" s="30"/>
      <c r="D50" s="39"/>
      <c r="E50" s="39"/>
      <c r="F50" s="48"/>
      <c r="G50" s="49"/>
      <c r="H50" s="58"/>
      <c r="I50" s="49"/>
      <c r="J50" s="50"/>
      <c r="K50" s="40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</row>
    <row r="51" spans="2:38" ht="12.75" customHeight="1" x14ac:dyDescent="0.2">
      <c r="B51" s="30"/>
      <c r="D51" s="39"/>
      <c r="E51" s="39"/>
      <c r="F51" s="54"/>
      <c r="G51" s="56"/>
      <c r="H51" s="39"/>
      <c r="I51" s="54"/>
      <c r="J51" s="55"/>
      <c r="K51" s="40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</row>
    <row r="52" spans="2:38" ht="12.75" customHeight="1" x14ac:dyDescent="0.2">
      <c r="B52" s="30"/>
      <c r="D52" s="39"/>
      <c r="E52" s="39"/>
      <c r="F52" s="54"/>
      <c r="G52" s="56"/>
      <c r="H52" s="39"/>
      <c r="I52" s="54"/>
      <c r="J52" s="55"/>
      <c r="K52" s="40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</row>
    <row r="53" spans="2:38" ht="12.75" customHeight="1" x14ac:dyDescent="0.2">
      <c r="B53" s="30"/>
      <c r="D53" s="39"/>
      <c r="E53" s="39"/>
      <c r="F53" s="54"/>
      <c r="G53" s="56"/>
      <c r="H53" s="39"/>
      <c r="I53" s="54"/>
      <c r="J53" s="55"/>
      <c r="K53" s="40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</row>
    <row r="54" spans="2:38" ht="12.75" customHeight="1" x14ac:dyDescent="0.2">
      <c r="B54" s="30"/>
      <c r="D54" s="39"/>
      <c r="E54" s="39"/>
      <c r="F54" s="54"/>
      <c r="G54" s="56"/>
      <c r="H54" s="39"/>
      <c r="I54" s="54"/>
      <c r="J54" s="55"/>
      <c r="K54" s="40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</row>
    <row r="55" spans="2:38" ht="12.75" customHeight="1" x14ac:dyDescent="0.2">
      <c r="B55" s="30"/>
      <c r="D55" s="39"/>
      <c r="E55" s="39"/>
      <c r="F55" s="54"/>
      <c r="G55" s="56"/>
      <c r="H55" s="39"/>
      <c r="I55" s="54"/>
      <c r="J55" s="55"/>
      <c r="K55" s="40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</row>
    <row r="56" spans="2:38" ht="12.75" customHeight="1" x14ac:dyDescent="0.2">
      <c r="B56" s="30"/>
      <c r="D56" s="39"/>
      <c r="E56" s="39"/>
      <c r="F56" s="54"/>
      <c r="G56" s="56"/>
      <c r="H56" s="39"/>
      <c r="I56" s="54"/>
      <c r="J56" s="55"/>
      <c r="K56" s="40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</row>
    <row r="57" spans="2:38" ht="12.75" customHeight="1" x14ac:dyDescent="0.2">
      <c r="B57" s="30"/>
      <c r="D57" s="39"/>
      <c r="E57" s="39"/>
      <c r="F57" s="54"/>
      <c r="G57" s="56"/>
      <c r="H57" s="39"/>
      <c r="I57" s="54"/>
      <c r="J57" s="55"/>
      <c r="K57" s="40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</row>
    <row r="58" spans="2:38" ht="12.75" customHeight="1" x14ac:dyDescent="0.2">
      <c r="B58" s="30"/>
      <c r="D58" s="39"/>
      <c r="E58" s="39"/>
      <c r="F58" s="54"/>
      <c r="G58" s="56"/>
      <c r="H58" s="39"/>
      <c r="I58" s="54"/>
      <c r="J58" s="55"/>
      <c r="K58" s="40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</row>
    <row r="59" spans="2:38" ht="12.75" customHeight="1" x14ac:dyDescent="0.2">
      <c r="B59" s="30"/>
      <c r="D59" s="39"/>
      <c r="E59" s="39"/>
      <c r="F59" s="54"/>
      <c r="G59" s="56"/>
      <c r="H59" s="39"/>
      <c r="I59" s="54"/>
      <c r="J59" s="55"/>
      <c r="K59" s="40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</row>
    <row r="60" spans="2:38" ht="12.75" customHeight="1" x14ac:dyDescent="0.2">
      <c r="B60" s="30"/>
      <c r="D60" s="39"/>
      <c r="E60" s="39"/>
      <c r="F60" s="54"/>
      <c r="G60" s="56"/>
      <c r="H60" s="39"/>
      <c r="I60" s="54"/>
      <c r="J60" s="55"/>
      <c r="K60" s="40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</row>
    <row r="61" spans="2:38" ht="12.75" customHeight="1" x14ac:dyDescent="0.2">
      <c r="B61" s="30"/>
      <c r="D61" s="39"/>
      <c r="E61" s="39"/>
      <c r="F61" s="54"/>
      <c r="G61" s="56"/>
      <c r="H61" s="39"/>
      <c r="I61" s="54"/>
      <c r="J61" s="55"/>
      <c r="K61" s="40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</row>
    <row r="62" spans="2:38" ht="12.75" customHeight="1" x14ac:dyDescent="0.2">
      <c r="B62" s="30"/>
      <c r="D62" s="51"/>
      <c r="E62" s="57"/>
      <c r="F62" s="52"/>
      <c r="G62" s="52"/>
      <c r="H62" s="57"/>
      <c r="I62" s="52"/>
      <c r="J62" s="53"/>
      <c r="K62" s="40"/>
      <c r="L62" s="44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</row>
    <row r="63" spans="2:38" ht="12.75" customHeight="1" x14ac:dyDescent="0.2">
      <c r="B63" s="30"/>
      <c r="D63" s="39"/>
      <c r="E63" s="39"/>
      <c r="F63" s="54"/>
      <c r="G63" s="56"/>
      <c r="H63" s="39"/>
      <c r="I63" s="54"/>
      <c r="J63" s="55"/>
      <c r="K63" s="40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</row>
    <row r="64" spans="2:38" ht="12.75" customHeight="1" x14ac:dyDescent="0.2">
      <c r="B64" s="30"/>
      <c r="D64" s="39"/>
      <c r="E64" s="39"/>
      <c r="F64" s="81"/>
      <c r="G64" s="82"/>
      <c r="H64" s="39"/>
      <c r="I64" s="81"/>
      <c r="J64" s="83"/>
      <c r="K64" s="40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</row>
    <row r="65" spans="2:38" ht="12.75" customHeight="1" x14ac:dyDescent="0.2">
      <c r="B65" s="30"/>
      <c r="D65" s="39"/>
      <c r="E65" s="39"/>
      <c r="F65" s="81"/>
      <c r="G65" s="82"/>
      <c r="H65" s="39"/>
      <c r="I65" s="81"/>
      <c r="J65" s="83"/>
      <c r="K65" s="40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</row>
    <row r="66" spans="2:38" ht="12.75" customHeight="1" x14ac:dyDescent="0.2">
      <c r="B66" s="30"/>
      <c r="D66" s="39"/>
      <c r="E66" s="39"/>
      <c r="F66" s="81"/>
      <c r="G66" s="82"/>
      <c r="H66" s="39"/>
      <c r="I66" s="81"/>
      <c r="J66" s="83"/>
      <c r="K66" s="40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</row>
    <row r="67" spans="2:38" ht="12.75" customHeight="1" x14ac:dyDescent="0.2">
      <c r="B67" s="30"/>
      <c r="D67" s="39"/>
      <c r="E67" s="39"/>
      <c r="F67" s="81"/>
      <c r="G67" s="82"/>
      <c r="H67" s="39"/>
      <c r="I67" s="81"/>
      <c r="J67" s="83"/>
      <c r="K67" s="40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</row>
    <row r="68" spans="2:38" ht="12.75" customHeight="1" x14ac:dyDescent="0.2">
      <c r="B68" s="30"/>
      <c r="D68" s="39"/>
      <c r="E68" s="39"/>
      <c r="F68" s="81"/>
      <c r="G68" s="82"/>
      <c r="H68" s="39"/>
      <c r="I68" s="81"/>
      <c r="J68" s="83"/>
      <c r="K68" s="40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</row>
    <row r="69" spans="2:38" ht="12.75" customHeight="1" x14ac:dyDescent="0.2">
      <c r="B69" s="30"/>
      <c r="D69" s="39"/>
      <c r="E69" s="39"/>
      <c r="F69" s="81"/>
      <c r="G69" s="82"/>
      <c r="H69" s="39"/>
      <c r="I69" s="81"/>
      <c r="J69" s="83"/>
      <c r="K69" s="40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</row>
    <row r="70" spans="2:38" ht="12.75" customHeight="1" x14ac:dyDescent="0.2">
      <c r="B70" s="30"/>
      <c r="D70" s="39"/>
      <c r="E70" s="39"/>
      <c r="F70" s="81"/>
      <c r="G70" s="82"/>
      <c r="H70" s="39"/>
      <c r="I70" s="81"/>
      <c r="J70" s="83"/>
      <c r="K70" s="40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</row>
    <row r="71" spans="2:38" ht="12.75" customHeight="1" x14ac:dyDescent="0.2">
      <c r="B71" s="30"/>
      <c r="D71" s="39"/>
      <c r="E71" s="39"/>
      <c r="F71" s="81"/>
      <c r="G71" s="82"/>
      <c r="H71" s="39"/>
      <c r="I71" s="81"/>
      <c r="J71" s="83"/>
      <c r="K71" s="40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</row>
    <row r="72" spans="2:38" ht="12.75" customHeight="1" x14ac:dyDescent="0.2">
      <c r="B72" s="30"/>
      <c r="D72" s="39"/>
      <c r="E72" s="39"/>
      <c r="F72" s="81"/>
      <c r="G72" s="82"/>
      <c r="H72" s="39"/>
      <c r="I72" s="81"/>
      <c r="J72" s="83"/>
      <c r="K72" s="40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</row>
    <row r="73" spans="2:38" ht="12.75" customHeight="1" x14ac:dyDescent="0.2">
      <c r="B73" s="30"/>
      <c r="D73" s="39"/>
      <c r="E73" s="39"/>
      <c r="F73" s="81"/>
      <c r="G73" s="82"/>
      <c r="H73" s="39"/>
      <c r="I73" s="81"/>
      <c r="J73" s="83"/>
      <c r="K73" s="40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</row>
    <row r="74" spans="2:38" ht="12.75" customHeight="1" x14ac:dyDescent="0.2">
      <c r="B74" s="30"/>
      <c r="D74" s="39"/>
      <c r="E74" s="39"/>
      <c r="F74" s="81"/>
      <c r="G74" s="82"/>
      <c r="H74" s="39"/>
      <c r="I74" s="81"/>
      <c r="J74" s="83"/>
      <c r="K74" s="40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</row>
    <row r="75" spans="2:38" ht="12.75" customHeight="1" x14ac:dyDescent="0.2">
      <c r="B75" s="30"/>
      <c r="D75" s="39"/>
      <c r="E75" s="39"/>
      <c r="F75" s="81"/>
      <c r="G75" s="82"/>
      <c r="H75" s="39"/>
      <c r="I75" s="81"/>
      <c r="J75" s="83"/>
      <c r="K75" s="40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</row>
    <row r="76" spans="2:38" ht="12.75" customHeight="1" x14ac:dyDescent="0.2">
      <c r="B76" s="30"/>
      <c r="D76" s="39"/>
      <c r="E76" s="39"/>
      <c r="F76" s="81"/>
      <c r="G76" s="82"/>
      <c r="H76" s="39"/>
      <c r="I76" s="81"/>
      <c r="J76" s="83"/>
      <c r="K76" s="40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</row>
    <row r="77" spans="2:38" ht="12.75" customHeight="1" x14ac:dyDescent="0.2">
      <c r="B77" s="30"/>
      <c r="D77" s="39"/>
      <c r="E77" s="39"/>
      <c r="F77" s="81"/>
      <c r="G77" s="82"/>
      <c r="H77" s="39"/>
      <c r="I77" s="81"/>
      <c r="J77" s="83"/>
      <c r="K77" s="40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</row>
    <row r="78" spans="2:38" ht="12.75" customHeight="1" x14ac:dyDescent="0.2">
      <c r="B78" s="30"/>
      <c r="D78" s="39"/>
      <c r="E78" s="39"/>
      <c r="F78" s="81"/>
      <c r="G78" s="82"/>
      <c r="H78" s="39"/>
      <c r="I78" s="81"/>
      <c r="J78" s="83"/>
      <c r="K78" s="40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</row>
    <row r="79" spans="2:38" ht="12.75" customHeight="1" x14ac:dyDescent="0.2">
      <c r="B79" s="30"/>
      <c r="D79" s="39"/>
      <c r="E79" s="39"/>
      <c r="F79" s="81"/>
      <c r="G79" s="82"/>
      <c r="H79" s="39"/>
      <c r="I79" s="81"/>
      <c r="J79" s="83"/>
      <c r="K79" s="40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</row>
    <row r="80" spans="2:38" ht="12.75" customHeight="1" x14ac:dyDescent="0.2">
      <c r="B80" s="30"/>
      <c r="D80" s="39"/>
      <c r="E80" s="39"/>
      <c r="F80" s="81"/>
      <c r="G80" s="82"/>
      <c r="H80" s="39"/>
      <c r="I80" s="81"/>
      <c r="J80" s="83"/>
      <c r="K80" s="40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</row>
    <row r="81" spans="2:38" ht="12.75" customHeight="1" x14ac:dyDescent="0.2">
      <c r="B81" s="30"/>
      <c r="D81" s="39"/>
      <c r="E81" s="39"/>
      <c r="F81" s="81"/>
      <c r="G81" s="82"/>
      <c r="H81" s="39"/>
      <c r="I81" s="81"/>
      <c r="J81" s="83"/>
      <c r="K81" s="40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</row>
    <row r="82" spans="2:38" ht="12.75" customHeight="1" x14ac:dyDescent="0.2">
      <c r="B82" s="30"/>
      <c r="D82" s="39"/>
      <c r="E82" s="39"/>
      <c r="F82" s="81"/>
      <c r="G82" s="82"/>
      <c r="H82" s="39"/>
      <c r="I82" s="81"/>
      <c r="J82" s="83"/>
      <c r="K82" s="40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</row>
    <row r="83" spans="2:38" ht="12.75" customHeight="1" thickBot="1" x14ac:dyDescent="0.25">
      <c r="B83" s="31"/>
      <c r="D83" s="39"/>
      <c r="E83" s="39"/>
      <c r="F83" s="93"/>
      <c r="G83" s="94"/>
      <c r="H83" s="39"/>
      <c r="I83" s="93"/>
      <c r="J83" s="95"/>
      <c r="K83" s="40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</row>
    <row r="84" spans="2:38" ht="12.75" customHeight="1" x14ac:dyDescent="0.2">
      <c r="B84" s="5" t="s">
        <v>12</v>
      </c>
      <c r="D84" s="90" t="s">
        <v>3</v>
      </c>
      <c r="E84" s="91"/>
      <c r="F84" s="91"/>
      <c r="G84" s="91"/>
      <c r="H84" s="91"/>
      <c r="I84" s="91"/>
      <c r="J84" s="92"/>
      <c r="K84" s="45"/>
      <c r="L84" s="46">
        <f>SUM(L24:L83)</f>
        <v>204</v>
      </c>
      <c r="M84" s="46">
        <f>SUM(M24:M83)</f>
        <v>4</v>
      </c>
      <c r="N84" s="46">
        <f>SUM(N24:N83)</f>
        <v>290</v>
      </c>
      <c r="O84" s="46"/>
      <c r="P84" s="46">
        <f>SUM(P24:P83)</f>
        <v>5</v>
      </c>
      <c r="Q84" s="46">
        <f>SUM(Q24:Q83)</f>
        <v>48</v>
      </c>
      <c r="R84" s="45"/>
      <c r="S84" s="46">
        <f>SUM(S24:S83)</f>
        <v>124</v>
      </c>
      <c r="T84" s="45"/>
      <c r="U84" s="46">
        <f>SUM(U24:U83)</f>
        <v>6</v>
      </c>
      <c r="V84" s="46">
        <f>SUM(V24:V83)</f>
        <v>6</v>
      </c>
      <c r="W84" s="45"/>
      <c r="X84" s="47">
        <f>SUM(X24:X83)</f>
        <v>0.12</v>
      </c>
      <c r="Y84" s="47">
        <f>SUM(Y24:Y83)</f>
        <v>0.06</v>
      </c>
      <c r="Z84" s="46"/>
      <c r="AA84" s="45"/>
      <c r="AB84" s="45"/>
      <c r="AC84" s="45"/>
      <c r="AD84" s="45"/>
      <c r="AE84" s="45"/>
      <c r="AF84" s="45"/>
      <c r="AG84" s="46"/>
      <c r="AH84" s="45"/>
      <c r="AI84" s="45"/>
      <c r="AJ84" s="47"/>
      <c r="AK84" s="47"/>
      <c r="AL84" s="45"/>
    </row>
    <row r="85" spans="2:38" ht="12.75" customHeight="1" thickBot="1" x14ac:dyDescent="0.25"/>
    <row r="86" spans="2:38" ht="12.75" customHeight="1" thickBot="1" x14ac:dyDescent="0.25">
      <c r="B86" s="28" t="s">
        <v>10</v>
      </c>
      <c r="D86" s="97">
        <f>D7+1</f>
        <v>2</v>
      </c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  <c r="AC86" s="97"/>
      <c r="AD86" s="97"/>
      <c r="AE86" s="97"/>
      <c r="AF86" s="97"/>
      <c r="AG86" s="97"/>
      <c r="AH86" s="97"/>
      <c r="AI86" s="97"/>
      <c r="AJ86" s="97"/>
      <c r="AK86" s="97"/>
      <c r="AL86" s="97"/>
    </row>
    <row r="87" spans="2:38" ht="12.75" customHeight="1" thickBot="1" x14ac:dyDescent="0.25">
      <c r="B87" s="32"/>
      <c r="D87" s="96" t="s">
        <v>8</v>
      </c>
      <c r="E87" s="96"/>
      <c r="F87" s="96"/>
      <c r="G87" s="96"/>
      <c r="H87" s="96"/>
      <c r="I87" s="96"/>
      <c r="J87" s="96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</row>
    <row r="88" spans="2:38" ht="12.75" customHeight="1" thickBot="1" x14ac:dyDescent="0.25">
      <c r="D88" s="101" t="s">
        <v>9</v>
      </c>
      <c r="E88" s="101"/>
      <c r="F88" s="101"/>
      <c r="G88" s="101"/>
      <c r="H88" s="101"/>
      <c r="I88" s="101"/>
      <c r="J88" s="101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</row>
    <row r="89" spans="2:38" ht="12.75" customHeight="1" x14ac:dyDescent="0.2">
      <c r="B89" s="122" t="s">
        <v>11</v>
      </c>
      <c r="D89" s="107" t="s">
        <v>20</v>
      </c>
      <c r="E89" s="107" t="s">
        <v>0</v>
      </c>
      <c r="F89" s="110" t="s">
        <v>1</v>
      </c>
      <c r="G89" s="111"/>
      <c r="H89" s="111"/>
      <c r="I89" s="111"/>
      <c r="J89" s="112"/>
      <c r="K89" s="7" t="str">
        <f t="shared" ref="K89:AL89" si="15">IF(OR(TRIM(K87)=0,TRIM(K87)=""),"",IF(IFERROR(TRIM(INDEX(QryItemNamed,MATCH(TRIM(K87),ITEM,0),2)),"")="Y","SPECIAL",LEFT(IFERROR(TRIM(INDEX(ITEM,MATCH(TRIM(K87),ITEM,0))),""),3)))</f>
        <v/>
      </c>
      <c r="L89" s="8" t="str">
        <f t="shared" si="15"/>
        <v/>
      </c>
      <c r="M89" s="8" t="str">
        <f t="shared" si="15"/>
        <v/>
      </c>
      <c r="N89" s="8" t="str">
        <f t="shared" ref="N89" si="16">IF(OR(TRIM(N87)=0,TRIM(N87)=""),"",IF(IFERROR(TRIM(INDEX(QryItemNamed,MATCH(TRIM(N87),ITEM,0),2)),"")="Y","SPECIAL",LEFT(IFERROR(TRIM(INDEX(ITEM,MATCH(TRIM(N87),ITEM,0))),""),3)))</f>
        <v/>
      </c>
      <c r="O89" s="8" t="str">
        <f t="shared" ref="O89" si="17">IF(OR(TRIM(O87)=0,TRIM(O87)=""),"",IF(IFERROR(TRIM(INDEX(QryItemNamed,MATCH(TRIM(O87),ITEM,0),2)),"")="Y","SPECIAL",LEFT(IFERROR(TRIM(INDEX(ITEM,MATCH(TRIM(O87),ITEM,0))),""),3)))</f>
        <v/>
      </c>
      <c r="P89" s="8" t="str">
        <f t="shared" ref="P89" si="18">IF(OR(TRIM(P87)=0,TRIM(P87)=""),"",IF(IFERROR(TRIM(INDEX(QryItemNamed,MATCH(TRIM(P87),ITEM,0),2)),"")="Y","SPECIAL",LEFT(IFERROR(TRIM(INDEX(ITEM,MATCH(TRIM(P87),ITEM,0))),""),3)))</f>
        <v/>
      </c>
      <c r="Q89" s="8" t="str">
        <f t="shared" ref="Q89" si="19">IF(OR(TRIM(Q87)=0,TRIM(Q87)=""),"",IF(IFERROR(TRIM(INDEX(QryItemNamed,MATCH(TRIM(Q87),ITEM,0),2)),"")="Y","SPECIAL",LEFT(IFERROR(TRIM(INDEX(ITEM,MATCH(TRIM(Q87),ITEM,0))),""),3)))</f>
        <v/>
      </c>
      <c r="R89" s="8"/>
      <c r="S89" s="8" t="str">
        <f t="shared" ref="S89" si="20">IF(OR(TRIM(S87)=0,TRIM(S87)=""),"",IF(IFERROR(TRIM(INDEX(QryItemNamed,MATCH(TRIM(S87),ITEM,0),2)),"")="Y","SPECIAL",LEFT(IFERROR(TRIM(INDEX(ITEM,MATCH(TRIM(S87),ITEM,0))),""),3)))</f>
        <v/>
      </c>
      <c r="T89" s="8"/>
      <c r="U89" s="8" t="str">
        <f t="shared" si="15"/>
        <v/>
      </c>
      <c r="V89" s="8" t="str">
        <f t="shared" si="15"/>
        <v/>
      </c>
      <c r="W89" s="8" t="str">
        <f t="shared" si="15"/>
        <v/>
      </c>
      <c r="X89" s="8" t="str">
        <f t="shared" si="15"/>
        <v/>
      </c>
      <c r="Y89" s="8" t="str">
        <f t="shared" si="15"/>
        <v/>
      </c>
      <c r="Z89" s="8" t="str">
        <f t="shared" si="15"/>
        <v/>
      </c>
      <c r="AA89" s="8" t="str">
        <f t="shared" si="15"/>
        <v/>
      </c>
      <c r="AB89" s="8" t="str">
        <f t="shared" si="15"/>
        <v/>
      </c>
      <c r="AC89" s="8" t="str">
        <f t="shared" si="15"/>
        <v/>
      </c>
      <c r="AD89" s="8" t="str">
        <f t="shared" si="15"/>
        <v/>
      </c>
      <c r="AE89" s="8" t="str">
        <f t="shared" si="15"/>
        <v/>
      </c>
      <c r="AF89" s="8" t="str">
        <f t="shared" si="15"/>
        <v/>
      </c>
      <c r="AG89" s="8" t="str">
        <f t="shared" si="15"/>
        <v/>
      </c>
      <c r="AH89" s="8" t="str">
        <f t="shared" si="15"/>
        <v/>
      </c>
      <c r="AI89" s="8" t="str">
        <f t="shared" si="15"/>
        <v/>
      </c>
      <c r="AJ89" s="8" t="str">
        <f t="shared" si="15"/>
        <v/>
      </c>
      <c r="AK89" s="8" t="str">
        <f t="shared" si="15"/>
        <v/>
      </c>
      <c r="AL89" s="8" t="str">
        <f t="shared" si="15"/>
        <v/>
      </c>
    </row>
    <row r="90" spans="2:38" ht="12.75" customHeight="1" x14ac:dyDescent="0.2">
      <c r="B90" s="123"/>
      <c r="D90" s="108"/>
      <c r="E90" s="108"/>
      <c r="F90" s="113"/>
      <c r="G90" s="114"/>
      <c r="H90" s="114"/>
      <c r="I90" s="114"/>
      <c r="J90" s="115"/>
      <c r="K90" s="119" t="str">
        <f t="shared" ref="K90:AL90" si="21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69" t="str">
        <f t="shared" si="21"/>
        <v/>
      </c>
      <c r="M90" s="69" t="str">
        <f t="shared" si="21"/>
        <v/>
      </c>
      <c r="N90" s="69" t="str">
        <f t="shared" ref="N90" si="22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69" t="str">
        <f t="shared" ref="O90" si="23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/>
      </c>
      <c r="P90" s="69" t="str">
        <f t="shared" ref="P90" si="24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/>
      </c>
      <c r="Q90" s="69" t="str">
        <f t="shared" ref="Q90" si="25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60"/>
      <c r="S90" s="84" t="str">
        <f t="shared" ref="S90" si="26">IF(OR(TRIM(S87)=0,TRIM(S87)=""),IF(S88="","",S88),IF(IFERROR(TRIM(INDEX(QryItemNamed,MATCH(TRIM(S87),ITEM,0),2)),"")="Y",TRIM(RIGHT(IFERROR(TRIM(INDEX(QryItemNamed,MATCH(TRIM(S87),ITEM,0),4)),"123456789012"),LEN(IFERROR(TRIM(INDEX(QryItemNamed,MATCH(TRIM(S87),ITEM,0),4)),"123456789012"))-9))&amp;S88,IFERROR(TRIM(INDEX(QryItemNamed,MATCH(TRIM(S87),ITEM,0),4))&amp;S88,"ITEM CODE DOES NOT EXIST IN ITEM MASTER")))</f>
        <v/>
      </c>
      <c r="T90" s="60"/>
      <c r="U90" s="69" t="str">
        <f t="shared" si="21"/>
        <v/>
      </c>
      <c r="V90" s="84" t="str">
        <f t="shared" si="21"/>
        <v/>
      </c>
      <c r="W90" s="84" t="str">
        <f t="shared" si="21"/>
        <v/>
      </c>
      <c r="X90" s="84" t="str">
        <f t="shared" si="21"/>
        <v/>
      </c>
      <c r="Y90" s="84" t="str">
        <f t="shared" si="21"/>
        <v/>
      </c>
      <c r="Z90" s="84" t="str">
        <f t="shared" si="21"/>
        <v/>
      </c>
      <c r="AA90" s="84" t="str">
        <f t="shared" si="21"/>
        <v/>
      </c>
      <c r="AB90" s="84" t="str">
        <f t="shared" si="21"/>
        <v/>
      </c>
      <c r="AC90" s="84" t="str">
        <f t="shared" si="21"/>
        <v/>
      </c>
      <c r="AD90" s="84" t="str">
        <f t="shared" si="21"/>
        <v/>
      </c>
      <c r="AE90" s="84" t="str">
        <f t="shared" si="21"/>
        <v/>
      </c>
      <c r="AF90" s="84" t="str">
        <f t="shared" si="21"/>
        <v/>
      </c>
      <c r="AG90" s="84" t="str">
        <f t="shared" si="21"/>
        <v/>
      </c>
      <c r="AH90" s="84" t="str">
        <f t="shared" si="21"/>
        <v/>
      </c>
      <c r="AI90" s="84" t="str">
        <f t="shared" si="21"/>
        <v/>
      </c>
      <c r="AJ90" s="84" t="str">
        <f t="shared" si="21"/>
        <v/>
      </c>
      <c r="AK90" s="84" t="str">
        <f t="shared" si="21"/>
        <v/>
      </c>
      <c r="AL90" s="84" t="str">
        <f t="shared" si="21"/>
        <v/>
      </c>
    </row>
    <row r="91" spans="2:38" ht="12.75" customHeight="1" x14ac:dyDescent="0.2">
      <c r="B91" s="123"/>
      <c r="D91" s="108"/>
      <c r="E91" s="108"/>
      <c r="F91" s="113"/>
      <c r="G91" s="114"/>
      <c r="H91" s="114"/>
      <c r="I91" s="114"/>
      <c r="J91" s="115"/>
      <c r="K91" s="120"/>
      <c r="L91" s="70"/>
      <c r="M91" s="70"/>
      <c r="N91" s="70"/>
      <c r="O91" s="70"/>
      <c r="P91" s="70"/>
      <c r="Q91" s="70"/>
      <c r="R91" s="61"/>
      <c r="S91" s="85"/>
      <c r="T91" s="61"/>
      <c r="U91" s="70"/>
      <c r="V91" s="85"/>
      <c r="W91" s="85"/>
      <c r="X91" s="85"/>
      <c r="Y91" s="85"/>
      <c r="Z91" s="85"/>
      <c r="AA91" s="85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</row>
    <row r="92" spans="2:38" ht="12.75" customHeight="1" x14ac:dyDescent="0.2">
      <c r="B92" s="123"/>
      <c r="D92" s="108"/>
      <c r="E92" s="108"/>
      <c r="F92" s="113"/>
      <c r="G92" s="114"/>
      <c r="H92" s="114"/>
      <c r="I92" s="114"/>
      <c r="J92" s="115"/>
      <c r="K92" s="120"/>
      <c r="L92" s="70"/>
      <c r="M92" s="70"/>
      <c r="N92" s="70"/>
      <c r="O92" s="70"/>
      <c r="P92" s="70"/>
      <c r="Q92" s="70"/>
      <c r="R92" s="61"/>
      <c r="S92" s="85"/>
      <c r="T92" s="61"/>
      <c r="U92" s="70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</row>
    <row r="93" spans="2:38" ht="12.75" customHeight="1" x14ac:dyDescent="0.2">
      <c r="B93" s="123"/>
      <c r="D93" s="108"/>
      <c r="E93" s="108"/>
      <c r="F93" s="113"/>
      <c r="G93" s="114"/>
      <c r="H93" s="114"/>
      <c r="I93" s="114"/>
      <c r="J93" s="115"/>
      <c r="K93" s="120"/>
      <c r="L93" s="70"/>
      <c r="M93" s="70"/>
      <c r="N93" s="70"/>
      <c r="O93" s="70"/>
      <c r="P93" s="70"/>
      <c r="Q93" s="70"/>
      <c r="R93" s="61"/>
      <c r="S93" s="85"/>
      <c r="T93" s="61"/>
      <c r="U93" s="70"/>
      <c r="V93" s="85"/>
      <c r="W93" s="85"/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</row>
    <row r="94" spans="2:38" ht="12.75" customHeight="1" x14ac:dyDescent="0.2">
      <c r="B94" s="123"/>
      <c r="D94" s="108"/>
      <c r="E94" s="108"/>
      <c r="F94" s="113"/>
      <c r="G94" s="114"/>
      <c r="H94" s="114"/>
      <c r="I94" s="114"/>
      <c r="J94" s="115"/>
      <c r="K94" s="120"/>
      <c r="L94" s="70"/>
      <c r="M94" s="70"/>
      <c r="N94" s="70"/>
      <c r="O94" s="70"/>
      <c r="P94" s="70"/>
      <c r="Q94" s="70"/>
      <c r="R94" s="61"/>
      <c r="S94" s="85"/>
      <c r="T94" s="61"/>
      <c r="U94" s="70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</row>
    <row r="95" spans="2:38" ht="12.75" customHeight="1" x14ac:dyDescent="0.2">
      <c r="B95" s="123"/>
      <c r="D95" s="108"/>
      <c r="E95" s="108"/>
      <c r="F95" s="113"/>
      <c r="G95" s="114"/>
      <c r="H95" s="114"/>
      <c r="I95" s="114"/>
      <c r="J95" s="115"/>
      <c r="K95" s="120"/>
      <c r="L95" s="70"/>
      <c r="M95" s="70"/>
      <c r="N95" s="70"/>
      <c r="O95" s="70"/>
      <c r="P95" s="70"/>
      <c r="Q95" s="70"/>
      <c r="R95" s="61"/>
      <c r="S95" s="85"/>
      <c r="T95" s="61"/>
      <c r="U95" s="70"/>
      <c r="V95" s="85"/>
      <c r="W95" s="85"/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</row>
    <row r="96" spans="2:38" ht="12.75" customHeight="1" x14ac:dyDescent="0.2">
      <c r="B96" s="123"/>
      <c r="D96" s="108"/>
      <c r="E96" s="108"/>
      <c r="F96" s="113"/>
      <c r="G96" s="114"/>
      <c r="H96" s="114"/>
      <c r="I96" s="114"/>
      <c r="J96" s="115"/>
      <c r="K96" s="120"/>
      <c r="L96" s="70"/>
      <c r="M96" s="70"/>
      <c r="N96" s="70"/>
      <c r="O96" s="70"/>
      <c r="P96" s="70"/>
      <c r="Q96" s="70"/>
      <c r="R96" s="61"/>
      <c r="S96" s="85"/>
      <c r="T96" s="61"/>
      <c r="U96" s="70"/>
      <c r="V96" s="85"/>
      <c r="W96" s="85"/>
      <c r="X96" s="85"/>
      <c r="Y96" s="85"/>
      <c r="Z96" s="85"/>
      <c r="AA96" s="85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</row>
    <row r="97" spans="2:38" ht="12.75" customHeight="1" x14ac:dyDescent="0.2">
      <c r="B97" s="123"/>
      <c r="D97" s="108"/>
      <c r="E97" s="108"/>
      <c r="F97" s="113"/>
      <c r="G97" s="114"/>
      <c r="H97" s="114"/>
      <c r="I97" s="114"/>
      <c r="J97" s="115"/>
      <c r="K97" s="120"/>
      <c r="L97" s="70"/>
      <c r="M97" s="70"/>
      <c r="N97" s="70"/>
      <c r="O97" s="70"/>
      <c r="P97" s="70"/>
      <c r="Q97" s="70"/>
      <c r="R97" s="61"/>
      <c r="S97" s="85"/>
      <c r="T97" s="61"/>
      <c r="U97" s="70"/>
      <c r="V97" s="85"/>
      <c r="W97" s="85"/>
      <c r="X97" s="85"/>
      <c r="Y97" s="85"/>
      <c r="Z97" s="85"/>
      <c r="AA97" s="85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</row>
    <row r="98" spans="2:38" ht="12.75" customHeight="1" x14ac:dyDescent="0.2">
      <c r="B98" s="123"/>
      <c r="D98" s="108"/>
      <c r="E98" s="108"/>
      <c r="F98" s="113"/>
      <c r="G98" s="114"/>
      <c r="H98" s="114"/>
      <c r="I98" s="114"/>
      <c r="J98" s="115"/>
      <c r="K98" s="120"/>
      <c r="L98" s="70"/>
      <c r="M98" s="70"/>
      <c r="N98" s="70"/>
      <c r="O98" s="70"/>
      <c r="P98" s="70"/>
      <c r="Q98" s="70"/>
      <c r="R98" s="61"/>
      <c r="S98" s="85"/>
      <c r="T98" s="61"/>
      <c r="U98" s="70"/>
      <c r="V98" s="85"/>
      <c r="W98" s="85"/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</row>
    <row r="99" spans="2:38" ht="12.75" customHeight="1" x14ac:dyDescent="0.2">
      <c r="B99" s="123"/>
      <c r="D99" s="108"/>
      <c r="E99" s="108"/>
      <c r="F99" s="113"/>
      <c r="G99" s="114"/>
      <c r="H99" s="114"/>
      <c r="I99" s="114"/>
      <c r="J99" s="115"/>
      <c r="K99" s="120"/>
      <c r="L99" s="70"/>
      <c r="M99" s="70"/>
      <c r="N99" s="70"/>
      <c r="O99" s="70"/>
      <c r="P99" s="70"/>
      <c r="Q99" s="70"/>
      <c r="R99" s="61"/>
      <c r="S99" s="85"/>
      <c r="T99" s="61"/>
      <c r="U99" s="70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</row>
    <row r="100" spans="2:38" ht="12.75" customHeight="1" x14ac:dyDescent="0.2">
      <c r="B100" s="123"/>
      <c r="D100" s="108"/>
      <c r="E100" s="108"/>
      <c r="F100" s="113"/>
      <c r="G100" s="114"/>
      <c r="H100" s="114"/>
      <c r="I100" s="114"/>
      <c r="J100" s="115"/>
      <c r="K100" s="120"/>
      <c r="L100" s="70"/>
      <c r="M100" s="70"/>
      <c r="N100" s="70"/>
      <c r="O100" s="70"/>
      <c r="P100" s="70"/>
      <c r="Q100" s="70"/>
      <c r="R100" s="61"/>
      <c r="S100" s="85"/>
      <c r="T100" s="61"/>
      <c r="U100" s="70"/>
      <c r="V100" s="85"/>
      <c r="W100" s="85"/>
      <c r="X100" s="85"/>
      <c r="Y100" s="85"/>
      <c r="Z100" s="85"/>
      <c r="AA100" s="85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</row>
    <row r="101" spans="2:38" ht="12.75" customHeight="1" x14ac:dyDescent="0.2">
      <c r="B101" s="123"/>
      <c r="D101" s="108"/>
      <c r="E101" s="108"/>
      <c r="F101" s="113"/>
      <c r="G101" s="114"/>
      <c r="H101" s="114"/>
      <c r="I101" s="114"/>
      <c r="J101" s="115"/>
      <c r="K101" s="121"/>
      <c r="L101" s="71"/>
      <c r="M101" s="71"/>
      <c r="N101" s="71"/>
      <c r="O101" s="71"/>
      <c r="P101" s="71"/>
      <c r="Q101" s="71"/>
      <c r="R101" s="62"/>
      <c r="S101" s="86"/>
      <c r="T101" s="62"/>
      <c r="U101" s="71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</row>
    <row r="102" spans="2:38" ht="12.75" customHeight="1" thickBot="1" x14ac:dyDescent="0.25">
      <c r="B102" s="124"/>
      <c r="D102" s="109"/>
      <c r="E102" s="109"/>
      <c r="F102" s="116"/>
      <c r="G102" s="117"/>
      <c r="H102" s="117"/>
      <c r="I102" s="117"/>
      <c r="J102" s="118"/>
      <c r="K102" s="9" t="str">
        <f t="shared" ref="K102:AL102" si="27">IF(OR(TRIM(K87)=0,TRIM(K87)=""),"",IF(IFERROR(TRIM(INDEX(QryItemNamed,MATCH(TRIM(K87),ITEM,0),3)),"")="LS","",IFERROR(TRIM(INDEX(QryItemNamed,MATCH(TRIM(K87),ITEM,0),3)),"")))</f>
        <v/>
      </c>
      <c r="L102" s="10" t="str">
        <f t="shared" si="27"/>
        <v/>
      </c>
      <c r="M102" s="10" t="str">
        <f t="shared" si="27"/>
        <v/>
      </c>
      <c r="N102" s="10" t="str">
        <f t="shared" ref="N102" si="28">IF(OR(TRIM(N87)=0,TRIM(N87)=""),"",IF(IFERROR(TRIM(INDEX(QryItemNamed,MATCH(TRIM(N87),ITEM,0),3)),"")="LS","",IFERROR(TRIM(INDEX(QryItemNamed,MATCH(TRIM(N87),ITEM,0),3)),"")))</f>
        <v/>
      </c>
      <c r="O102" s="10" t="str">
        <f t="shared" ref="O102" si="29">IF(OR(TRIM(O87)=0,TRIM(O87)=""),"",IF(IFERROR(TRIM(INDEX(QryItemNamed,MATCH(TRIM(O87),ITEM,0),3)),"")="LS","",IFERROR(TRIM(INDEX(QryItemNamed,MATCH(TRIM(O87),ITEM,0),3)),"")))</f>
        <v/>
      </c>
      <c r="P102" s="10" t="str">
        <f t="shared" ref="P102" si="30">IF(OR(TRIM(P87)=0,TRIM(P87)=""),"",IF(IFERROR(TRIM(INDEX(QryItemNamed,MATCH(TRIM(P87),ITEM,0),3)),"")="LS","",IFERROR(TRIM(INDEX(QryItemNamed,MATCH(TRIM(P87),ITEM,0),3)),"")))</f>
        <v/>
      </c>
      <c r="Q102" s="10" t="str">
        <f t="shared" ref="Q102" si="31">IF(OR(TRIM(Q87)=0,TRIM(Q87)=""),"",IF(IFERROR(TRIM(INDEX(QryItemNamed,MATCH(TRIM(Q87),ITEM,0),3)),"")="LS","",IFERROR(TRIM(INDEX(QryItemNamed,MATCH(TRIM(Q87),ITEM,0),3)),"")))</f>
        <v/>
      </c>
      <c r="R102" s="10"/>
      <c r="S102" s="10" t="str">
        <f t="shared" ref="S102" si="32">IF(OR(TRIM(S87)=0,TRIM(S87)=""),"",IF(IFERROR(TRIM(INDEX(QryItemNamed,MATCH(TRIM(S87),ITEM,0),3)),"")="LS","",IFERROR(TRIM(INDEX(QryItemNamed,MATCH(TRIM(S87),ITEM,0),3)),"")))</f>
        <v/>
      </c>
      <c r="T102" s="10"/>
      <c r="U102" s="10" t="str">
        <f t="shared" si="27"/>
        <v/>
      </c>
      <c r="V102" s="10" t="str">
        <f t="shared" si="27"/>
        <v/>
      </c>
      <c r="W102" s="10" t="str">
        <f t="shared" si="27"/>
        <v/>
      </c>
      <c r="X102" s="10" t="str">
        <f t="shared" si="27"/>
        <v/>
      </c>
      <c r="Y102" s="10" t="str">
        <f t="shared" si="27"/>
        <v/>
      </c>
      <c r="Z102" s="10" t="str">
        <f t="shared" si="27"/>
        <v/>
      </c>
      <c r="AA102" s="10" t="str">
        <f t="shared" si="27"/>
        <v/>
      </c>
      <c r="AB102" s="10" t="str">
        <f t="shared" si="27"/>
        <v/>
      </c>
      <c r="AC102" s="10" t="str">
        <f t="shared" si="27"/>
        <v/>
      </c>
      <c r="AD102" s="10" t="str">
        <f t="shared" si="27"/>
        <v/>
      </c>
      <c r="AE102" s="10" t="str">
        <f t="shared" si="27"/>
        <v/>
      </c>
      <c r="AF102" s="10" t="str">
        <f t="shared" si="27"/>
        <v/>
      </c>
      <c r="AG102" s="10" t="str">
        <f t="shared" si="27"/>
        <v/>
      </c>
      <c r="AH102" s="10" t="str">
        <f t="shared" si="27"/>
        <v/>
      </c>
      <c r="AI102" s="10" t="str">
        <f t="shared" si="27"/>
        <v/>
      </c>
      <c r="AJ102" s="10" t="str">
        <f t="shared" si="27"/>
        <v/>
      </c>
      <c r="AK102" s="10" t="str">
        <f t="shared" si="27"/>
        <v/>
      </c>
      <c r="AL102" s="10" t="str">
        <f t="shared" si="27"/>
        <v/>
      </c>
    </row>
    <row r="103" spans="2:38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</row>
    <row r="104" spans="2:38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</row>
    <row r="105" spans="2:38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</row>
    <row r="106" spans="2:38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</row>
    <row r="107" spans="2:38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</row>
    <row r="108" spans="2:38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</row>
    <row r="109" spans="2:38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</row>
    <row r="110" spans="2:38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</row>
    <row r="111" spans="2:38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</row>
    <row r="112" spans="2:38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</row>
    <row r="113" spans="2:38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</row>
    <row r="114" spans="2:38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</row>
    <row r="115" spans="2:38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</row>
    <row r="116" spans="2:38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</row>
    <row r="117" spans="2:38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</row>
    <row r="118" spans="2:38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</row>
    <row r="119" spans="2:38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</row>
    <row r="120" spans="2:38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</row>
    <row r="121" spans="2:38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</row>
    <row r="122" spans="2:38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</row>
    <row r="123" spans="2:38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</row>
    <row r="124" spans="2:38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</row>
    <row r="125" spans="2:38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</row>
    <row r="126" spans="2:38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</row>
    <row r="127" spans="2:38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</row>
    <row r="128" spans="2:38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</row>
    <row r="129" spans="2:38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</row>
    <row r="130" spans="2:38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</row>
    <row r="131" spans="2:38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</row>
    <row r="132" spans="2:38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</row>
    <row r="133" spans="2:38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</row>
    <row r="134" spans="2:38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</row>
    <row r="135" spans="2:38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</row>
    <row r="136" spans="2:38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</row>
    <row r="137" spans="2:38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</row>
    <row r="138" spans="2:38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</row>
    <row r="139" spans="2:38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</row>
    <row r="140" spans="2:38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</row>
    <row r="141" spans="2:38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</row>
    <row r="142" spans="2:38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</row>
    <row r="143" spans="2:38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</row>
    <row r="144" spans="2:38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</row>
    <row r="145" spans="2:38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</row>
    <row r="146" spans="2:38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</row>
    <row r="147" spans="2:38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</row>
    <row r="148" spans="2:38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</row>
    <row r="149" spans="2:38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</row>
    <row r="150" spans="2:38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</row>
    <row r="151" spans="2:38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</row>
    <row r="152" spans="2:38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</row>
    <row r="153" spans="2:38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</row>
    <row r="154" spans="2:38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</row>
    <row r="155" spans="2:38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</row>
    <row r="156" spans="2:38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</row>
    <row r="157" spans="2:38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</row>
    <row r="158" spans="2:38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</row>
    <row r="159" spans="2:38" ht="12.75" customHeight="1" x14ac:dyDescent="0.2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</row>
    <row r="160" spans="2:38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</row>
    <row r="161" spans="2:38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</row>
    <row r="162" spans="2:38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</row>
    <row r="163" spans="2:38" ht="12.75" customHeight="1" x14ac:dyDescent="0.2">
      <c r="B163" s="5" t="s">
        <v>12</v>
      </c>
      <c r="D163" s="87" t="s">
        <v>3</v>
      </c>
      <c r="E163" s="88"/>
      <c r="F163" s="88"/>
      <c r="G163" s="88"/>
      <c r="H163" s="88"/>
      <c r="I163" s="88"/>
      <c r="J163" s="89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:M163" si="33">IF(L87="","",IF(L102="",IF(SUM(COUNTIF(L103:L162,"LS")+COUNTIF(L103:L162,"LUMP"))&gt;0,"LS",""),IF(SUM(L103:L162)&gt;0,ROUNDUP(SUM(L103:L162),0),"")))</f>
        <v/>
      </c>
      <c r="M163" s="19" t="str">
        <f t="shared" si="33"/>
        <v/>
      </c>
      <c r="N163" s="19" t="str">
        <f t="shared" ref="N163" si="34">IF(N87="","",IF(N102="",IF(SUM(COUNTIF(N103:N162,"LS")+COUNTIF(N103:N162,"LUMP"))&gt;0,"LS",""),IF(SUM(N103:N162)&gt;0,ROUNDUP(SUM(N103:N162),0),"")))</f>
        <v/>
      </c>
      <c r="O163" s="19" t="str">
        <f t="shared" ref="O163" si="35">IF(O87="","",IF(O102="",IF(SUM(COUNTIF(O103:O162,"LS")+COUNTIF(O103:O162,"LUMP"))&gt;0,"LS",""),IF(SUM(O103:O162)&gt;0,ROUNDUP(SUM(O103:O162),0),"")))</f>
        <v/>
      </c>
      <c r="P163" s="19" t="str">
        <f t="shared" ref="P163" si="36">IF(P87="","",IF(P102="",IF(SUM(COUNTIF(P103:P162,"LS")+COUNTIF(P103:P162,"LUMP"))&gt;0,"LS",""),IF(SUM(P103:P162)&gt;0,ROUNDUP(SUM(P103:P162),0),"")))</f>
        <v/>
      </c>
      <c r="Q163" s="19" t="str">
        <f t="shared" ref="Q163" si="37">IF(Q87="","",IF(Q102="",IF(SUM(COUNTIF(Q103:Q162,"LS")+COUNTIF(Q103:Q162,"LUMP"))&gt;0,"LS",""),IF(SUM(Q103:Q162)&gt;0,ROUNDUP(SUM(Q103:Q162),0),"")))</f>
        <v/>
      </c>
      <c r="R163" s="19"/>
      <c r="S163" s="19" t="str">
        <f t="shared" ref="S163" si="38">IF(S87="","",IF(S102="",IF(SUM(COUNTIF(S103:S162,"LS")+COUNTIF(S103:S162,"LUMP"))&gt;0,"LS",""),IF(SUM(S103:S162)&gt;0,ROUNDUP(SUM(S103:S162),0),"")))</f>
        <v/>
      </c>
      <c r="T163" s="19"/>
      <c r="U163" s="19" t="str">
        <f t="shared" ref="U163" si="39">IF(U87="","",IF(U102="",IF(SUM(COUNTIF(U103:U162,"LS")+COUNTIF(U103:U162,"LUMP"))&gt;0,"LS",""),IF(SUM(U103:U162)&gt;0,ROUNDUP(SUM(U103:U162),0),"")))</f>
        <v/>
      </c>
      <c r="V163" s="19" t="str">
        <f t="shared" ref="V163" si="40">IF(V87="","",IF(V102="",IF(SUM(COUNTIF(V103:V162,"LS")+COUNTIF(V103:V162,"LUMP"))&gt;0,"LS",""),IF(SUM(V103:V162)&gt;0,ROUNDUP(SUM(V103:V162),0),"")))</f>
        <v/>
      </c>
      <c r="W163" s="19" t="str">
        <f t="shared" ref="W163" si="41">IF(W87="","",IF(W102="",IF(SUM(COUNTIF(W103:W162,"LS")+COUNTIF(W103:W162,"LUMP"))&gt;0,"LS",""),IF(SUM(W103:W162)&gt;0,ROUNDUP(SUM(W103:W162),0),"")))</f>
        <v/>
      </c>
      <c r="X163" s="19" t="str">
        <f t="shared" ref="X163" si="42">IF(X87="","",IF(X102="",IF(SUM(COUNTIF(X103:X162,"LS")+COUNTIF(X103:X162,"LUMP"))&gt;0,"LS",""),IF(SUM(X103:X162)&gt;0,ROUNDUP(SUM(X103:X162),0),"")))</f>
        <v/>
      </c>
      <c r="Y163" s="19" t="str">
        <f t="shared" ref="Y163" si="43">IF(Y87="","",IF(Y102="",IF(SUM(COUNTIF(Y103:Y162,"LS")+COUNTIF(Y103:Y162,"LUMP"))&gt;0,"LS",""),IF(SUM(Y103:Y162)&gt;0,ROUNDUP(SUM(Y103:Y162),0),"")))</f>
        <v/>
      </c>
      <c r="Z163" s="19" t="str">
        <f t="shared" ref="Z163" si="44">IF(Z87="","",IF(Z102="",IF(SUM(COUNTIF(Z103:Z162,"LS")+COUNTIF(Z103:Z162,"LUMP"))&gt;0,"LS",""),IF(SUM(Z103:Z162)&gt;0,ROUNDUP(SUM(Z103:Z162),0),"")))</f>
        <v/>
      </c>
      <c r="AA163" s="19" t="str">
        <f t="shared" ref="AA163" si="45">IF(AA87="","",IF(AA102="",IF(SUM(COUNTIF(AA103:AA162,"LS")+COUNTIF(AA103:AA162,"LUMP"))&gt;0,"LS",""),IF(SUM(AA103:AA162)&gt;0,ROUNDUP(SUM(AA103:AA162),0),"")))</f>
        <v/>
      </c>
      <c r="AB163" s="19" t="str">
        <f t="shared" ref="AB163" si="46">IF(AB87="","",IF(AB102="",IF(SUM(COUNTIF(AB103:AB162,"LS")+COUNTIF(AB103:AB162,"LUMP"))&gt;0,"LS",""),IF(SUM(AB103:AB162)&gt;0,ROUNDUP(SUM(AB103:AB162),0),"")))</f>
        <v/>
      </c>
      <c r="AC163" s="19" t="str">
        <f t="shared" ref="AC163" si="47">IF(AC87="","",IF(AC102="",IF(SUM(COUNTIF(AC103:AC162,"LS")+COUNTIF(AC103:AC162,"LUMP"))&gt;0,"LS",""),IF(SUM(AC103:AC162)&gt;0,ROUNDUP(SUM(AC103:AC162),0),"")))</f>
        <v/>
      </c>
      <c r="AD163" s="19" t="str">
        <f t="shared" ref="AD163" si="48">IF(AD87="","",IF(AD102="",IF(SUM(COUNTIF(AD103:AD162,"LS")+COUNTIF(AD103:AD162,"LUMP"))&gt;0,"LS",""),IF(SUM(AD103:AD162)&gt;0,ROUNDUP(SUM(AD103:AD162),0),"")))</f>
        <v/>
      </c>
      <c r="AE163" s="19" t="str">
        <f t="shared" ref="AE163" si="49">IF(AE87="","",IF(AE102="",IF(SUM(COUNTIF(AE103:AE162,"LS")+COUNTIF(AE103:AE162,"LUMP"))&gt;0,"LS",""),IF(SUM(AE103:AE162)&gt;0,ROUNDUP(SUM(AE103:AE162),0),"")))</f>
        <v/>
      </c>
      <c r="AF163" s="19" t="str">
        <f t="shared" ref="AF163" si="50">IF(AF87="","",IF(AF102="",IF(SUM(COUNTIF(AF103:AF162,"LS")+COUNTIF(AF103:AF162,"LUMP"))&gt;0,"LS",""),IF(SUM(AF103:AF162)&gt;0,ROUNDUP(SUM(AF103:AF162),0),"")))</f>
        <v/>
      </c>
      <c r="AG163" s="19" t="str">
        <f t="shared" ref="AG163" si="51">IF(AG87="","",IF(AG102="",IF(SUM(COUNTIF(AG103:AG162,"LS")+COUNTIF(AG103:AG162,"LUMP"))&gt;0,"LS",""),IF(SUM(AG103:AG162)&gt;0,ROUNDUP(SUM(AG103:AG162),0),"")))</f>
        <v/>
      </c>
      <c r="AH163" s="19" t="str">
        <f t="shared" ref="AH163" si="52">IF(AH87="","",IF(AH102="",IF(SUM(COUNTIF(AH103:AH162,"LS")+COUNTIF(AH103:AH162,"LUMP"))&gt;0,"LS",""),IF(SUM(AH103:AH162)&gt;0,ROUNDUP(SUM(AH103:AH162),0),"")))</f>
        <v/>
      </c>
      <c r="AI163" s="19" t="str">
        <f t="shared" ref="AI163" si="53">IF(AI87="","",IF(AI102="",IF(SUM(COUNTIF(AI103:AI162,"LS")+COUNTIF(AI103:AI162,"LUMP"))&gt;0,"LS",""),IF(SUM(AI103:AI162)&gt;0,ROUNDUP(SUM(AI103:AI162),0),"")))</f>
        <v/>
      </c>
      <c r="AJ163" s="19" t="str">
        <f t="shared" ref="AJ163" si="54">IF(AJ87="","",IF(AJ102="",IF(SUM(COUNTIF(AJ103:AJ162,"LS")+COUNTIF(AJ103:AJ162,"LUMP"))&gt;0,"LS",""),IF(SUM(AJ103:AJ162)&gt;0,ROUNDUP(SUM(AJ103:AJ162),0),"")))</f>
        <v/>
      </c>
      <c r="AK163" s="19" t="str">
        <f t="shared" ref="AK163" si="55">IF(AK87="","",IF(AK102="",IF(SUM(COUNTIF(AK103:AK162,"LS")+COUNTIF(AK103:AK162,"LUMP"))&gt;0,"LS",""),IF(SUM(AK103:AK162)&gt;0,ROUNDUP(SUM(AK103:AK162),0),"")))</f>
        <v/>
      </c>
      <c r="AL163" s="19" t="str">
        <f t="shared" ref="AL163" si="56">IF(AL87="","",IF(AL102="",IF(SUM(COUNTIF(AL103:AL162,"LS")+COUNTIF(AL103:AL162,"LUMP"))&gt;0,"LS",""),IF(SUM(AL103:AL162)&gt;0,ROUNDUP(SUM(AL103:AL162),0),"")))</f>
        <v/>
      </c>
    </row>
    <row r="164" spans="2:38" ht="12.75" customHeight="1" thickBot="1" x14ac:dyDescent="0.25"/>
    <row r="165" spans="2:38" ht="12.75" customHeight="1" thickBot="1" x14ac:dyDescent="0.25">
      <c r="B165" s="28" t="s">
        <v>10</v>
      </c>
      <c r="D165" s="97">
        <f>D86+1</f>
        <v>3</v>
      </c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U165" s="97"/>
      <c r="V165" s="97"/>
      <c r="W165" s="97"/>
      <c r="X165" s="97"/>
      <c r="Y165" s="97"/>
      <c r="Z165" s="97"/>
      <c r="AA165" s="97"/>
      <c r="AB165" s="97"/>
      <c r="AC165" s="97"/>
      <c r="AD165" s="97"/>
      <c r="AE165" s="97"/>
      <c r="AF165" s="97"/>
      <c r="AG165" s="97"/>
      <c r="AH165" s="97"/>
      <c r="AI165" s="97"/>
      <c r="AJ165" s="97"/>
      <c r="AK165" s="97"/>
      <c r="AL165" s="97"/>
    </row>
    <row r="166" spans="2:38" ht="12.75" customHeight="1" thickBot="1" x14ac:dyDescent="0.25">
      <c r="B166" s="32"/>
      <c r="D166" s="96" t="s">
        <v>8</v>
      </c>
      <c r="E166" s="96"/>
      <c r="F166" s="96"/>
      <c r="G166" s="96"/>
      <c r="H166" s="96"/>
      <c r="I166" s="96"/>
      <c r="J166" s="96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</row>
    <row r="167" spans="2:38" ht="12.75" customHeight="1" thickBot="1" x14ac:dyDescent="0.25">
      <c r="D167" s="101" t="s">
        <v>9</v>
      </c>
      <c r="E167" s="101"/>
      <c r="F167" s="101"/>
      <c r="G167" s="101"/>
      <c r="H167" s="101"/>
      <c r="I167" s="101"/>
      <c r="J167" s="101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</row>
    <row r="168" spans="2:38" ht="12.75" customHeight="1" x14ac:dyDescent="0.2">
      <c r="B168" s="122" t="s">
        <v>11</v>
      </c>
      <c r="D168" s="107" t="s">
        <v>20</v>
      </c>
      <c r="E168" s="107" t="s">
        <v>0</v>
      </c>
      <c r="F168" s="110" t="s">
        <v>1</v>
      </c>
      <c r="G168" s="111"/>
      <c r="H168" s="111"/>
      <c r="I168" s="111"/>
      <c r="J168" s="112"/>
      <c r="K168" s="7" t="str">
        <f t="shared" ref="K168:AL168" si="57">IF(OR(TRIM(K166)=0,TRIM(K166)=""),"",IF(IFERROR(TRIM(INDEX(QryItemNamed,MATCH(TRIM(K166),ITEM,0),2)),"")="Y","SPECIAL",LEFT(IFERROR(TRIM(INDEX(ITEM,MATCH(TRIM(K166),ITEM,0))),""),3)))</f>
        <v/>
      </c>
      <c r="L168" s="8" t="str">
        <f t="shared" si="57"/>
        <v/>
      </c>
      <c r="M168" s="8" t="str">
        <f t="shared" si="57"/>
        <v/>
      </c>
      <c r="N168" s="8" t="str">
        <f t="shared" ref="N168" si="58">IF(OR(TRIM(N166)=0,TRIM(N166)=""),"",IF(IFERROR(TRIM(INDEX(QryItemNamed,MATCH(TRIM(N166),ITEM,0),2)),"")="Y","SPECIAL",LEFT(IFERROR(TRIM(INDEX(ITEM,MATCH(TRIM(N166),ITEM,0))),""),3)))</f>
        <v/>
      </c>
      <c r="O168" s="8" t="str">
        <f t="shared" ref="O168" si="59">IF(OR(TRIM(O166)=0,TRIM(O166)=""),"",IF(IFERROR(TRIM(INDEX(QryItemNamed,MATCH(TRIM(O166),ITEM,0),2)),"")="Y","SPECIAL",LEFT(IFERROR(TRIM(INDEX(ITEM,MATCH(TRIM(O166),ITEM,0))),""),3)))</f>
        <v/>
      </c>
      <c r="P168" s="8" t="str">
        <f t="shared" ref="P168" si="60">IF(OR(TRIM(P166)=0,TRIM(P166)=""),"",IF(IFERROR(TRIM(INDEX(QryItemNamed,MATCH(TRIM(P166),ITEM,0),2)),"")="Y","SPECIAL",LEFT(IFERROR(TRIM(INDEX(ITEM,MATCH(TRIM(P166),ITEM,0))),""),3)))</f>
        <v/>
      </c>
      <c r="Q168" s="8" t="str">
        <f t="shared" ref="Q168" si="61">IF(OR(TRIM(Q166)=0,TRIM(Q166)=""),"",IF(IFERROR(TRIM(INDEX(QryItemNamed,MATCH(TRIM(Q166),ITEM,0),2)),"")="Y","SPECIAL",LEFT(IFERROR(TRIM(INDEX(ITEM,MATCH(TRIM(Q166),ITEM,0))),""),3)))</f>
        <v/>
      </c>
      <c r="R168" s="8"/>
      <c r="S168" s="8" t="str">
        <f t="shared" ref="S168" si="62">IF(OR(TRIM(S166)=0,TRIM(S166)=""),"",IF(IFERROR(TRIM(INDEX(QryItemNamed,MATCH(TRIM(S166),ITEM,0),2)),"")="Y","SPECIAL",LEFT(IFERROR(TRIM(INDEX(ITEM,MATCH(TRIM(S166),ITEM,0))),""),3)))</f>
        <v/>
      </c>
      <c r="T168" s="8"/>
      <c r="U168" s="8" t="str">
        <f t="shared" si="57"/>
        <v/>
      </c>
      <c r="V168" s="8" t="str">
        <f t="shared" si="57"/>
        <v/>
      </c>
      <c r="W168" s="8" t="str">
        <f t="shared" si="57"/>
        <v/>
      </c>
      <c r="X168" s="8" t="str">
        <f t="shared" si="57"/>
        <v/>
      </c>
      <c r="Y168" s="8" t="str">
        <f t="shared" si="57"/>
        <v/>
      </c>
      <c r="Z168" s="8" t="str">
        <f t="shared" si="57"/>
        <v/>
      </c>
      <c r="AA168" s="8" t="str">
        <f t="shared" si="57"/>
        <v/>
      </c>
      <c r="AB168" s="8" t="str">
        <f t="shared" si="57"/>
        <v/>
      </c>
      <c r="AC168" s="8" t="str">
        <f t="shared" si="57"/>
        <v/>
      </c>
      <c r="AD168" s="8" t="str">
        <f t="shared" si="57"/>
        <v/>
      </c>
      <c r="AE168" s="8" t="str">
        <f t="shared" si="57"/>
        <v/>
      </c>
      <c r="AF168" s="8" t="str">
        <f t="shared" si="57"/>
        <v/>
      </c>
      <c r="AG168" s="8" t="str">
        <f t="shared" si="57"/>
        <v/>
      </c>
      <c r="AH168" s="8" t="str">
        <f t="shared" si="57"/>
        <v/>
      </c>
      <c r="AI168" s="8" t="str">
        <f t="shared" si="57"/>
        <v/>
      </c>
      <c r="AJ168" s="8" t="str">
        <f t="shared" si="57"/>
        <v/>
      </c>
      <c r="AK168" s="8" t="str">
        <f t="shared" si="57"/>
        <v/>
      </c>
      <c r="AL168" s="8" t="str">
        <f t="shared" si="57"/>
        <v/>
      </c>
    </row>
    <row r="169" spans="2:38" ht="12.75" customHeight="1" x14ac:dyDescent="0.2">
      <c r="B169" s="123"/>
      <c r="D169" s="108"/>
      <c r="E169" s="108"/>
      <c r="F169" s="113"/>
      <c r="G169" s="114"/>
      <c r="H169" s="114"/>
      <c r="I169" s="114"/>
      <c r="J169" s="115"/>
      <c r="K169" s="119" t="str">
        <f t="shared" ref="K169:AL169" si="63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9" t="str">
        <f t="shared" si="63"/>
        <v/>
      </c>
      <c r="M169" s="69" t="str">
        <f t="shared" si="63"/>
        <v/>
      </c>
      <c r="N169" s="69" t="str">
        <f t="shared" ref="N169" si="64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69" t="str">
        <f t="shared" ref="O169" si="65">IF(OR(TRIM(O166)=0,TRIM(O166)=""),IF(O167="","",O167),IF(IFERROR(TRIM(INDEX(QryItemNamed,MATCH(TRIM(O166),ITEM,0),2)),"")="Y",TRIM(RIGHT(IFERROR(TRIM(INDEX(QryItemNamed,MATCH(TRIM(O166),ITEM,0),4)),"123456789012"),LEN(IFERROR(TRIM(INDEX(QryItemNamed,MATCH(TRIM(O166),ITEM,0),4)),"123456789012"))-9))&amp;O167,IFERROR(TRIM(INDEX(QryItemNamed,MATCH(TRIM(O166),ITEM,0),4))&amp;O167,"ITEM CODE DOES NOT EXIST IN ITEM MASTER")))</f>
        <v/>
      </c>
      <c r="P169" s="69" t="str">
        <f t="shared" ref="P169" si="66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69" t="str">
        <f t="shared" ref="Q169" si="67">IF(OR(TRIM(Q166)=0,TRIM(Q166)=""),IF(Q167="","",Q167),IF(IFERROR(TRIM(INDEX(QryItemNamed,MATCH(TRIM(Q166),ITEM,0),2)),"")="Y",TRIM(RIGHT(IFERROR(TRIM(INDEX(QryItemNamed,MATCH(TRIM(Q166),ITEM,0),4)),"123456789012"),LEN(IFERROR(TRIM(INDEX(QryItemNamed,MATCH(TRIM(Q166),ITEM,0),4)),"123456789012"))-9))&amp;Q167,IFERROR(TRIM(INDEX(QryItemNamed,MATCH(TRIM(Q166),ITEM,0),4))&amp;Q167,"ITEM CODE DOES NOT EXIST IN ITEM MASTER")))</f>
        <v/>
      </c>
      <c r="R169" s="60"/>
      <c r="S169" s="84" t="str">
        <f t="shared" ref="S169" si="68">IF(OR(TRIM(S166)=0,TRIM(S166)=""),IF(S167="","",S167),IF(IFERROR(TRIM(INDEX(QryItemNamed,MATCH(TRIM(S166),ITEM,0),2)),"")="Y",TRIM(RIGHT(IFERROR(TRIM(INDEX(QryItemNamed,MATCH(TRIM(S166),ITEM,0),4)),"123456789012"),LEN(IFERROR(TRIM(INDEX(QryItemNamed,MATCH(TRIM(S166),ITEM,0),4)),"123456789012"))-9))&amp;S167,IFERROR(TRIM(INDEX(QryItemNamed,MATCH(TRIM(S166),ITEM,0),4))&amp;S167,"ITEM CODE DOES NOT EXIST IN ITEM MASTER")))</f>
        <v/>
      </c>
      <c r="T169" s="60"/>
      <c r="U169" s="69" t="str">
        <f t="shared" si="63"/>
        <v/>
      </c>
      <c r="V169" s="84" t="str">
        <f t="shared" si="63"/>
        <v/>
      </c>
      <c r="W169" s="84" t="str">
        <f t="shared" si="63"/>
        <v/>
      </c>
      <c r="X169" s="84" t="str">
        <f t="shared" si="63"/>
        <v/>
      </c>
      <c r="Y169" s="84" t="str">
        <f t="shared" si="63"/>
        <v/>
      </c>
      <c r="Z169" s="84" t="str">
        <f t="shared" si="63"/>
        <v/>
      </c>
      <c r="AA169" s="84" t="str">
        <f t="shared" si="63"/>
        <v/>
      </c>
      <c r="AB169" s="84" t="str">
        <f t="shared" si="63"/>
        <v/>
      </c>
      <c r="AC169" s="84" t="str">
        <f t="shared" si="63"/>
        <v/>
      </c>
      <c r="AD169" s="84" t="str">
        <f t="shared" si="63"/>
        <v/>
      </c>
      <c r="AE169" s="84" t="str">
        <f t="shared" si="63"/>
        <v/>
      </c>
      <c r="AF169" s="84" t="str">
        <f t="shared" si="63"/>
        <v/>
      </c>
      <c r="AG169" s="84" t="str">
        <f t="shared" si="63"/>
        <v/>
      </c>
      <c r="AH169" s="84" t="str">
        <f t="shared" si="63"/>
        <v/>
      </c>
      <c r="AI169" s="84" t="str">
        <f t="shared" si="63"/>
        <v/>
      </c>
      <c r="AJ169" s="84" t="str">
        <f t="shared" si="63"/>
        <v/>
      </c>
      <c r="AK169" s="84" t="str">
        <f t="shared" si="63"/>
        <v/>
      </c>
      <c r="AL169" s="84" t="str">
        <f t="shared" si="63"/>
        <v/>
      </c>
    </row>
    <row r="170" spans="2:38" ht="12.75" customHeight="1" x14ac:dyDescent="0.2">
      <c r="B170" s="123"/>
      <c r="D170" s="108"/>
      <c r="E170" s="108"/>
      <c r="F170" s="113"/>
      <c r="G170" s="114"/>
      <c r="H170" s="114"/>
      <c r="I170" s="114"/>
      <c r="J170" s="115"/>
      <c r="K170" s="120"/>
      <c r="L170" s="70"/>
      <c r="M170" s="70"/>
      <c r="N170" s="70"/>
      <c r="O170" s="70"/>
      <c r="P170" s="70"/>
      <c r="Q170" s="70"/>
      <c r="R170" s="61"/>
      <c r="S170" s="85"/>
      <c r="T170" s="61"/>
      <c r="U170" s="70"/>
      <c r="V170" s="85"/>
      <c r="W170" s="85"/>
      <c r="X170" s="85"/>
      <c r="Y170" s="85"/>
      <c r="Z170" s="85"/>
      <c r="AA170" s="85"/>
      <c r="AB170" s="85"/>
      <c r="AC170" s="85"/>
      <c r="AD170" s="85"/>
      <c r="AE170" s="85"/>
      <c r="AF170" s="85"/>
      <c r="AG170" s="85"/>
      <c r="AH170" s="85"/>
      <c r="AI170" s="85"/>
      <c r="AJ170" s="85"/>
      <c r="AK170" s="85"/>
      <c r="AL170" s="85"/>
    </row>
    <row r="171" spans="2:38" ht="12.75" customHeight="1" x14ac:dyDescent="0.2">
      <c r="B171" s="123"/>
      <c r="D171" s="108"/>
      <c r="E171" s="108"/>
      <c r="F171" s="113"/>
      <c r="G171" s="114"/>
      <c r="H171" s="114"/>
      <c r="I171" s="114"/>
      <c r="J171" s="115"/>
      <c r="K171" s="120"/>
      <c r="L171" s="70"/>
      <c r="M171" s="70"/>
      <c r="N171" s="70"/>
      <c r="O171" s="70"/>
      <c r="P171" s="70"/>
      <c r="Q171" s="70"/>
      <c r="R171" s="61"/>
      <c r="S171" s="85"/>
      <c r="T171" s="61"/>
      <c r="U171" s="70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</row>
    <row r="172" spans="2:38" ht="12.75" customHeight="1" x14ac:dyDescent="0.2">
      <c r="B172" s="123"/>
      <c r="D172" s="108"/>
      <c r="E172" s="108"/>
      <c r="F172" s="113"/>
      <c r="G172" s="114"/>
      <c r="H172" s="114"/>
      <c r="I172" s="114"/>
      <c r="J172" s="115"/>
      <c r="K172" s="120"/>
      <c r="L172" s="70"/>
      <c r="M172" s="70"/>
      <c r="N172" s="70"/>
      <c r="O172" s="70"/>
      <c r="P172" s="70"/>
      <c r="Q172" s="70"/>
      <c r="R172" s="61"/>
      <c r="S172" s="85"/>
      <c r="T172" s="61"/>
      <c r="U172" s="70"/>
      <c r="V172" s="85"/>
      <c r="W172" s="85"/>
      <c r="X172" s="85"/>
      <c r="Y172" s="85"/>
      <c r="Z172" s="85"/>
      <c r="AA172" s="85"/>
      <c r="AB172" s="85"/>
      <c r="AC172" s="85"/>
      <c r="AD172" s="85"/>
      <c r="AE172" s="85"/>
      <c r="AF172" s="85"/>
      <c r="AG172" s="85"/>
      <c r="AH172" s="85"/>
      <c r="AI172" s="85"/>
      <c r="AJ172" s="85"/>
      <c r="AK172" s="85"/>
      <c r="AL172" s="85"/>
    </row>
    <row r="173" spans="2:38" ht="12.75" customHeight="1" x14ac:dyDescent="0.2">
      <c r="B173" s="123"/>
      <c r="D173" s="108"/>
      <c r="E173" s="108"/>
      <c r="F173" s="113"/>
      <c r="G173" s="114"/>
      <c r="H173" s="114"/>
      <c r="I173" s="114"/>
      <c r="J173" s="115"/>
      <c r="K173" s="120"/>
      <c r="L173" s="70"/>
      <c r="M173" s="70"/>
      <c r="N173" s="70"/>
      <c r="O173" s="70"/>
      <c r="P173" s="70"/>
      <c r="Q173" s="70"/>
      <c r="R173" s="61"/>
      <c r="S173" s="85"/>
      <c r="T173" s="61"/>
      <c r="U173" s="70"/>
      <c r="V173" s="85"/>
      <c r="W173" s="85"/>
      <c r="X173" s="85"/>
      <c r="Y173" s="85"/>
      <c r="Z173" s="85"/>
      <c r="AA173" s="85"/>
      <c r="AB173" s="85"/>
      <c r="AC173" s="85"/>
      <c r="AD173" s="85"/>
      <c r="AE173" s="85"/>
      <c r="AF173" s="85"/>
      <c r="AG173" s="85"/>
      <c r="AH173" s="85"/>
      <c r="AI173" s="85"/>
      <c r="AJ173" s="85"/>
      <c r="AK173" s="85"/>
      <c r="AL173" s="85"/>
    </row>
    <row r="174" spans="2:38" ht="12.75" customHeight="1" x14ac:dyDescent="0.2">
      <c r="B174" s="123"/>
      <c r="D174" s="108"/>
      <c r="E174" s="108"/>
      <c r="F174" s="113"/>
      <c r="G174" s="114"/>
      <c r="H174" s="114"/>
      <c r="I174" s="114"/>
      <c r="J174" s="115"/>
      <c r="K174" s="120"/>
      <c r="L174" s="70"/>
      <c r="M174" s="70"/>
      <c r="N174" s="70"/>
      <c r="O174" s="70"/>
      <c r="P174" s="70"/>
      <c r="Q174" s="70"/>
      <c r="R174" s="61"/>
      <c r="S174" s="85"/>
      <c r="T174" s="61"/>
      <c r="U174" s="70"/>
      <c r="V174" s="85"/>
      <c r="W174" s="85"/>
      <c r="X174" s="85"/>
      <c r="Y174" s="85"/>
      <c r="Z174" s="85"/>
      <c r="AA174" s="85"/>
      <c r="AB174" s="85"/>
      <c r="AC174" s="85"/>
      <c r="AD174" s="85"/>
      <c r="AE174" s="85"/>
      <c r="AF174" s="85"/>
      <c r="AG174" s="85"/>
      <c r="AH174" s="85"/>
      <c r="AI174" s="85"/>
      <c r="AJ174" s="85"/>
      <c r="AK174" s="85"/>
      <c r="AL174" s="85"/>
    </row>
    <row r="175" spans="2:38" ht="12.75" customHeight="1" x14ac:dyDescent="0.2">
      <c r="B175" s="123"/>
      <c r="D175" s="108"/>
      <c r="E175" s="108"/>
      <c r="F175" s="113"/>
      <c r="G175" s="114"/>
      <c r="H175" s="114"/>
      <c r="I175" s="114"/>
      <c r="J175" s="115"/>
      <c r="K175" s="120"/>
      <c r="L175" s="70"/>
      <c r="M175" s="70"/>
      <c r="N175" s="70"/>
      <c r="O175" s="70"/>
      <c r="P175" s="70"/>
      <c r="Q175" s="70"/>
      <c r="R175" s="61"/>
      <c r="S175" s="85"/>
      <c r="T175" s="61"/>
      <c r="U175" s="70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</row>
    <row r="176" spans="2:38" ht="12.75" customHeight="1" x14ac:dyDescent="0.2">
      <c r="B176" s="123"/>
      <c r="D176" s="108"/>
      <c r="E176" s="108"/>
      <c r="F176" s="113"/>
      <c r="G176" s="114"/>
      <c r="H176" s="114"/>
      <c r="I176" s="114"/>
      <c r="J176" s="115"/>
      <c r="K176" s="120"/>
      <c r="L176" s="70"/>
      <c r="M176" s="70"/>
      <c r="N176" s="70"/>
      <c r="O176" s="70"/>
      <c r="P176" s="70"/>
      <c r="Q176" s="70"/>
      <c r="R176" s="61"/>
      <c r="S176" s="85"/>
      <c r="T176" s="61"/>
      <c r="U176" s="70"/>
      <c r="V176" s="85"/>
      <c r="W176" s="85"/>
      <c r="X176" s="85"/>
      <c r="Y176" s="85"/>
      <c r="Z176" s="85"/>
      <c r="AA176" s="85"/>
      <c r="AB176" s="85"/>
      <c r="AC176" s="85"/>
      <c r="AD176" s="85"/>
      <c r="AE176" s="85"/>
      <c r="AF176" s="85"/>
      <c r="AG176" s="85"/>
      <c r="AH176" s="85"/>
      <c r="AI176" s="85"/>
      <c r="AJ176" s="85"/>
      <c r="AK176" s="85"/>
      <c r="AL176" s="85"/>
    </row>
    <row r="177" spans="2:38" ht="12.75" customHeight="1" x14ac:dyDescent="0.2">
      <c r="B177" s="123"/>
      <c r="D177" s="108"/>
      <c r="E177" s="108"/>
      <c r="F177" s="113"/>
      <c r="G177" s="114"/>
      <c r="H177" s="114"/>
      <c r="I177" s="114"/>
      <c r="J177" s="115"/>
      <c r="K177" s="120"/>
      <c r="L177" s="70"/>
      <c r="M177" s="70"/>
      <c r="N177" s="70"/>
      <c r="O177" s="70"/>
      <c r="P177" s="70"/>
      <c r="Q177" s="70"/>
      <c r="R177" s="61"/>
      <c r="S177" s="85"/>
      <c r="T177" s="61"/>
      <c r="U177" s="70"/>
      <c r="V177" s="85"/>
      <c r="W177" s="85"/>
      <c r="X177" s="85"/>
      <c r="Y177" s="85"/>
      <c r="Z177" s="85"/>
      <c r="AA177" s="85"/>
      <c r="AB177" s="85"/>
      <c r="AC177" s="85"/>
      <c r="AD177" s="85"/>
      <c r="AE177" s="85"/>
      <c r="AF177" s="85"/>
      <c r="AG177" s="85"/>
      <c r="AH177" s="85"/>
      <c r="AI177" s="85"/>
      <c r="AJ177" s="85"/>
      <c r="AK177" s="85"/>
      <c r="AL177" s="85"/>
    </row>
    <row r="178" spans="2:38" ht="12.75" customHeight="1" x14ac:dyDescent="0.2">
      <c r="B178" s="123"/>
      <c r="D178" s="108"/>
      <c r="E178" s="108"/>
      <c r="F178" s="113"/>
      <c r="G178" s="114"/>
      <c r="H178" s="114"/>
      <c r="I178" s="114"/>
      <c r="J178" s="115"/>
      <c r="K178" s="120"/>
      <c r="L178" s="70"/>
      <c r="M178" s="70"/>
      <c r="N178" s="70"/>
      <c r="O178" s="70"/>
      <c r="P178" s="70"/>
      <c r="Q178" s="70"/>
      <c r="R178" s="61"/>
      <c r="S178" s="85"/>
      <c r="T178" s="61"/>
      <c r="U178" s="70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</row>
    <row r="179" spans="2:38" ht="12.75" customHeight="1" x14ac:dyDescent="0.2">
      <c r="B179" s="123"/>
      <c r="D179" s="108"/>
      <c r="E179" s="108"/>
      <c r="F179" s="113"/>
      <c r="G179" s="114"/>
      <c r="H179" s="114"/>
      <c r="I179" s="114"/>
      <c r="J179" s="115"/>
      <c r="K179" s="120"/>
      <c r="L179" s="70"/>
      <c r="M179" s="70"/>
      <c r="N179" s="70"/>
      <c r="O179" s="70"/>
      <c r="P179" s="70"/>
      <c r="Q179" s="70"/>
      <c r="R179" s="61"/>
      <c r="S179" s="85"/>
      <c r="T179" s="61"/>
      <c r="U179" s="70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</row>
    <row r="180" spans="2:38" ht="12.75" customHeight="1" x14ac:dyDescent="0.2">
      <c r="B180" s="123"/>
      <c r="D180" s="108"/>
      <c r="E180" s="108"/>
      <c r="F180" s="113"/>
      <c r="G180" s="114"/>
      <c r="H180" s="114"/>
      <c r="I180" s="114"/>
      <c r="J180" s="115"/>
      <c r="K180" s="121"/>
      <c r="L180" s="71"/>
      <c r="M180" s="71"/>
      <c r="N180" s="71"/>
      <c r="O180" s="71"/>
      <c r="P180" s="71"/>
      <c r="Q180" s="71"/>
      <c r="R180" s="62"/>
      <c r="S180" s="86"/>
      <c r="T180" s="62"/>
      <c r="U180" s="71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</row>
    <row r="181" spans="2:38" ht="12.75" customHeight="1" thickBot="1" x14ac:dyDescent="0.25">
      <c r="B181" s="124"/>
      <c r="D181" s="109"/>
      <c r="E181" s="109"/>
      <c r="F181" s="116"/>
      <c r="G181" s="117"/>
      <c r="H181" s="117"/>
      <c r="I181" s="117"/>
      <c r="J181" s="118"/>
      <c r="K181" s="9" t="str">
        <f t="shared" ref="K181:AL181" si="69">IF(OR(TRIM(K166)=0,TRIM(K166)=""),"",IF(IFERROR(TRIM(INDEX(QryItemNamed,MATCH(TRIM(K166),ITEM,0),3)),"")="LS","",IFERROR(TRIM(INDEX(QryItemNamed,MATCH(TRIM(K166),ITEM,0),3)),"")))</f>
        <v/>
      </c>
      <c r="L181" s="10" t="str">
        <f t="shared" si="69"/>
        <v/>
      </c>
      <c r="M181" s="10" t="str">
        <f t="shared" si="69"/>
        <v/>
      </c>
      <c r="N181" s="10" t="str">
        <f t="shared" ref="N181" si="70">IF(OR(TRIM(N166)=0,TRIM(N166)=""),"",IF(IFERROR(TRIM(INDEX(QryItemNamed,MATCH(TRIM(N166),ITEM,0),3)),"")="LS","",IFERROR(TRIM(INDEX(QryItemNamed,MATCH(TRIM(N166),ITEM,0),3)),"")))</f>
        <v/>
      </c>
      <c r="O181" s="10" t="str">
        <f t="shared" ref="O181" si="71">IF(OR(TRIM(O166)=0,TRIM(O166)=""),"",IF(IFERROR(TRIM(INDEX(QryItemNamed,MATCH(TRIM(O166),ITEM,0),3)),"")="LS","",IFERROR(TRIM(INDEX(QryItemNamed,MATCH(TRIM(O166),ITEM,0),3)),"")))</f>
        <v/>
      </c>
      <c r="P181" s="10" t="str">
        <f t="shared" ref="P181" si="72">IF(OR(TRIM(P166)=0,TRIM(P166)=""),"",IF(IFERROR(TRIM(INDEX(QryItemNamed,MATCH(TRIM(P166),ITEM,0),3)),"")="LS","",IFERROR(TRIM(INDEX(QryItemNamed,MATCH(TRIM(P166),ITEM,0),3)),"")))</f>
        <v/>
      </c>
      <c r="Q181" s="10" t="str">
        <f t="shared" ref="Q181" si="73">IF(OR(TRIM(Q166)=0,TRIM(Q166)=""),"",IF(IFERROR(TRIM(INDEX(QryItemNamed,MATCH(TRIM(Q166),ITEM,0),3)),"")="LS","",IFERROR(TRIM(INDEX(QryItemNamed,MATCH(TRIM(Q166),ITEM,0),3)),"")))</f>
        <v/>
      </c>
      <c r="R181" s="10"/>
      <c r="S181" s="10" t="str">
        <f t="shared" ref="S181" si="74">IF(OR(TRIM(S166)=0,TRIM(S166)=""),"",IF(IFERROR(TRIM(INDEX(QryItemNamed,MATCH(TRIM(S166),ITEM,0),3)),"")="LS","",IFERROR(TRIM(INDEX(QryItemNamed,MATCH(TRIM(S166),ITEM,0),3)),"")))</f>
        <v/>
      </c>
      <c r="T181" s="10"/>
      <c r="U181" s="10" t="str">
        <f t="shared" si="69"/>
        <v/>
      </c>
      <c r="V181" s="10" t="str">
        <f t="shared" si="69"/>
        <v/>
      </c>
      <c r="W181" s="10" t="str">
        <f t="shared" si="69"/>
        <v/>
      </c>
      <c r="X181" s="10" t="str">
        <f t="shared" si="69"/>
        <v/>
      </c>
      <c r="Y181" s="10" t="str">
        <f t="shared" si="69"/>
        <v/>
      </c>
      <c r="Z181" s="10" t="str">
        <f t="shared" si="69"/>
        <v/>
      </c>
      <c r="AA181" s="10" t="str">
        <f t="shared" si="69"/>
        <v/>
      </c>
      <c r="AB181" s="10" t="str">
        <f t="shared" si="69"/>
        <v/>
      </c>
      <c r="AC181" s="10" t="str">
        <f t="shared" si="69"/>
        <v/>
      </c>
      <c r="AD181" s="10" t="str">
        <f t="shared" si="69"/>
        <v/>
      </c>
      <c r="AE181" s="10" t="str">
        <f t="shared" si="69"/>
        <v/>
      </c>
      <c r="AF181" s="10" t="str">
        <f t="shared" si="69"/>
        <v/>
      </c>
      <c r="AG181" s="10" t="str">
        <f t="shared" si="69"/>
        <v/>
      </c>
      <c r="AH181" s="10" t="str">
        <f t="shared" si="69"/>
        <v/>
      </c>
      <c r="AI181" s="10" t="str">
        <f t="shared" si="69"/>
        <v/>
      </c>
      <c r="AJ181" s="10" t="str">
        <f t="shared" si="69"/>
        <v/>
      </c>
      <c r="AK181" s="10" t="str">
        <f t="shared" si="69"/>
        <v/>
      </c>
      <c r="AL181" s="10" t="str">
        <f t="shared" si="69"/>
        <v/>
      </c>
    </row>
    <row r="182" spans="2:38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</row>
    <row r="183" spans="2:38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</row>
    <row r="184" spans="2:38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</row>
    <row r="185" spans="2:38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</row>
    <row r="186" spans="2:38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</row>
    <row r="187" spans="2:38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</row>
    <row r="188" spans="2:38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</row>
    <row r="189" spans="2:38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</row>
    <row r="190" spans="2:38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</row>
    <row r="191" spans="2:38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</row>
    <row r="192" spans="2:38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</row>
    <row r="193" spans="2:38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</row>
    <row r="194" spans="2:38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</row>
    <row r="195" spans="2:38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</row>
    <row r="196" spans="2:38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</row>
    <row r="197" spans="2:38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</row>
    <row r="198" spans="2:38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</row>
    <row r="199" spans="2:38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</row>
    <row r="200" spans="2:38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</row>
    <row r="201" spans="2:38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</row>
    <row r="202" spans="2:38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</row>
    <row r="203" spans="2:38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</row>
    <row r="204" spans="2:38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</row>
    <row r="205" spans="2:38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</row>
    <row r="206" spans="2:38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</row>
    <row r="207" spans="2:38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</row>
    <row r="208" spans="2:38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</row>
    <row r="209" spans="2:38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</row>
    <row r="210" spans="2:38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</row>
    <row r="211" spans="2:38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</row>
    <row r="212" spans="2:38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</row>
    <row r="213" spans="2:38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</row>
    <row r="214" spans="2:38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</row>
    <row r="215" spans="2:38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</row>
    <row r="216" spans="2:38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</row>
    <row r="217" spans="2:38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</row>
    <row r="218" spans="2:38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</row>
    <row r="219" spans="2:38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</row>
    <row r="220" spans="2:38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</row>
    <row r="221" spans="2:38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</row>
    <row r="222" spans="2:38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</row>
    <row r="223" spans="2:38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</row>
    <row r="224" spans="2:38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</row>
    <row r="225" spans="2:38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</row>
    <row r="226" spans="2:38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</row>
    <row r="227" spans="2:38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</row>
    <row r="228" spans="2:38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</row>
    <row r="229" spans="2:38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</row>
    <row r="230" spans="2:38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</row>
    <row r="231" spans="2:38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</row>
    <row r="232" spans="2:38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</row>
    <row r="233" spans="2:38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</row>
    <row r="234" spans="2:38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</row>
    <row r="235" spans="2:38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</row>
    <row r="236" spans="2:38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</row>
    <row r="237" spans="2:38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</row>
    <row r="238" spans="2:38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</row>
    <row r="239" spans="2:38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</row>
    <row r="240" spans="2:38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</row>
    <row r="241" spans="2:38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</row>
    <row r="242" spans="2:38" ht="12.75" customHeight="1" x14ac:dyDescent="0.2">
      <c r="B242" s="5" t="s">
        <v>12</v>
      </c>
      <c r="D242" s="87" t="s">
        <v>3</v>
      </c>
      <c r="E242" s="88"/>
      <c r="F242" s="88"/>
      <c r="G242" s="88"/>
      <c r="H242" s="88"/>
      <c r="I242" s="88"/>
      <c r="J242" s="89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:M242" si="75">IF(L166="","",IF(L181="",IF(SUM(COUNTIF(L182:L241,"LS")+COUNTIF(L182:L241,"LUMP"))&gt;0,"LS",""),IF(SUM(L182:L241)&gt;0,ROUNDUP(SUM(L182:L241),0),"")))</f>
        <v/>
      </c>
      <c r="M242" s="19" t="str">
        <f t="shared" si="75"/>
        <v/>
      </c>
      <c r="N242" s="19" t="str">
        <f t="shared" ref="N242" si="76">IF(N166="","",IF(N181="",IF(SUM(COUNTIF(N182:N241,"LS")+COUNTIF(N182:N241,"LUMP"))&gt;0,"LS",""),IF(SUM(N182:N241)&gt;0,ROUNDUP(SUM(N182:N241),0),"")))</f>
        <v/>
      </c>
      <c r="O242" s="19" t="str">
        <f t="shared" ref="O242" si="77">IF(O166="","",IF(O181="",IF(SUM(COUNTIF(O182:O241,"LS")+COUNTIF(O182:O241,"LUMP"))&gt;0,"LS",""),IF(SUM(O182:O241)&gt;0,ROUNDUP(SUM(O182:O241),0),"")))</f>
        <v/>
      </c>
      <c r="P242" s="19" t="str">
        <f t="shared" ref="P242" si="78">IF(P166="","",IF(P181="",IF(SUM(COUNTIF(P182:P241,"LS")+COUNTIF(P182:P241,"LUMP"))&gt;0,"LS",""),IF(SUM(P182:P241)&gt;0,ROUNDUP(SUM(P182:P241),0),"")))</f>
        <v/>
      </c>
      <c r="Q242" s="19" t="str">
        <f t="shared" ref="Q242" si="79">IF(Q166="","",IF(Q181="",IF(SUM(COUNTIF(Q182:Q241,"LS")+COUNTIF(Q182:Q241,"LUMP"))&gt;0,"LS",""),IF(SUM(Q182:Q241)&gt;0,ROUNDUP(SUM(Q182:Q241),0),"")))</f>
        <v/>
      </c>
      <c r="R242" s="19"/>
      <c r="S242" s="19" t="str">
        <f t="shared" ref="S242" si="80">IF(S166="","",IF(S181="",IF(SUM(COUNTIF(S182:S241,"LS")+COUNTIF(S182:S241,"LUMP"))&gt;0,"LS",""),IF(SUM(S182:S241)&gt;0,ROUNDUP(SUM(S182:S241),0),"")))</f>
        <v/>
      </c>
      <c r="T242" s="19"/>
      <c r="U242" s="19" t="str">
        <f t="shared" ref="U242" si="81">IF(U166="","",IF(U181="",IF(SUM(COUNTIF(U182:U241,"LS")+COUNTIF(U182:U241,"LUMP"))&gt;0,"LS",""),IF(SUM(U182:U241)&gt;0,ROUNDUP(SUM(U182:U241),0),"")))</f>
        <v/>
      </c>
      <c r="V242" s="19" t="str">
        <f t="shared" ref="V242" si="82">IF(V166="","",IF(V181="",IF(SUM(COUNTIF(V182:V241,"LS")+COUNTIF(V182:V241,"LUMP"))&gt;0,"LS",""),IF(SUM(V182:V241)&gt;0,ROUNDUP(SUM(V182:V241),0),"")))</f>
        <v/>
      </c>
      <c r="W242" s="19" t="str">
        <f t="shared" ref="W242" si="83">IF(W166="","",IF(W181="",IF(SUM(COUNTIF(W182:W241,"LS")+COUNTIF(W182:W241,"LUMP"))&gt;0,"LS",""),IF(SUM(W182:W241)&gt;0,ROUNDUP(SUM(W182:W241),0),"")))</f>
        <v/>
      </c>
      <c r="X242" s="19" t="str">
        <f t="shared" ref="X242" si="84">IF(X166="","",IF(X181="",IF(SUM(COUNTIF(X182:X241,"LS")+COUNTIF(X182:X241,"LUMP"))&gt;0,"LS",""),IF(SUM(X182:X241)&gt;0,ROUNDUP(SUM(X182:X241),0),"")))</f>
        <v/>
      </c>
      <c r="Y242" s="19" t="str">
        <f t="shared" ref="Y242" si="85">IF(Y166="","",IF(Y181="",IF(SUM(COUNTIF(Y182:Y241,"LS")+COUNTIF(Y182:Y241,"LUMP"))&gt;0,"LS",""),IF(SUM(Y182:Y241)&gt;0,ROUNDUP(SUM(Y182:Y241),0),"")))</f>
        <v/>
      </c>
      <c r="Z242" s="19" t="str">
        <f t="shared" ref="Z242" si="86">IF(Z166="","",IF(Z181="",IF(SUM(COUNTIF(Z182:Z241,"LS")+COUNTIF(Z182:Z241,"LUMP"))&gt;0,"LS",""),IF(SUM(Z182:Z241)&gt;0,ROUNDUP(SUM(Z182:Z241),0),"")))</f>
        <v/>
      </c>
      <c r="AA242" s="19" t="str">
        <f t="shared" ref="AA242" si="87">IF(AA166="","",IF(AA181="",IF(SUM(COUNTIF(AA182:AA241,"LS")+COUNTIF(AA182:AA241,"LUMP"))&gt;0,"LS",""),IF(SUM(AA182:AA241)&gt;0,ROUNDUP(SUM(AA182:AA241),0),"")))</f>
        <v/>
      </c>
      <c r="AB242" s="19" t="str">
        <f t="shared" ref="AB242" si="88">IF(AB166="","",IF(AB181="",IF(SUM(COUNTIF(AB182:AB241,"LS")+COUNTIF(AB182:AB241,"LUMP"))&gt;0,"LS",""),IF(SUM(AB182:AB241)&gt;0,ROUNDUP(SUM(AB182:AB241),0),"")))</f>
        <v/>
      </c>
      <c r="AC242" s="19" t="str">
        <f t="shared" ref="AC242" si="89">IF(AC166="","",IF(AC181="",IF(SUM(COUNTIF(AC182:AC241,"LS")+COUNTIF(AC182:AC241,"LUMP"))&gt;0,"LS",""),IF(SUM(AC182:AC241)&gt;0,ROUNDUP(SUM(AC182:AC241),0),"")))</f>
        <v/>
      </c>
      <c r="AD242" s="19" t="str">
        <f t="shared" ref="AD242" si="90">IF(AD166="","",IF(AD181="",IF(SUM(COUNTIF(AD182:AD241,"LS")+COUNTIF(AD182:AD241,"LUMP"))&gt;0,"LS",""),IF(SUM(AD182:AD241)&gt;0,ROUNDUP(SUM(AD182:AD241),0),"")))</f>
        <v/>
      </c>
      <c r="AE242" s="19" t="str">
        <f t="shared" ref="AE242" si="91">IF(AE166="","",IF(AE181="",IF(SUM(COUNTIF(AE182:AE241,"LS")+COUNTIF(AE182:AE241,"LUMP"))&gt;0,"LS",""),IF(SUM(AE182:AE241)&gt;0,ROUNDUP(SUM(AE182:AE241),0),"")))</f>
        <v/>
      </c>
      <c r="AF242" s="19" t="str">
        <f t="shared" ref="AF242" si="92">IF(AF166="","",IF(AF181="",IF(SUM(COUNTIF(AF182:AF241,"LS")+COUNTIF(AF182:AF241,"LUMP"))&gt;0,"LS",""),IF(SUM(AF182:AF241)&gt;0,ROUNDUP(SUM(AF182:AF241),0),"")))</f>
        <v/>
      </c>
      <c r="AG242" s="19" t="str">
        <f t="shared" ref="AG242" si="93">IF(AG166="","",IF(AG181="",IF(SUM(COUNTIF(AG182:AG241,"LS")+COUNTIF(AG182:AG241,"LUMP"))&gt;0,"LS",""),IF(SUM(AG182:AG241)&gt;0,ROUNDUP(SUM(AG182:AG241),0),"")))</f>
        <v/>
      </c>
      <c r="AH242" s="19" t="str">
        <f t="shared" ref="AH242" si="94">IF(AH166="","",IF(AH181="",IF(SUM(COUNTIF(AH182:AH241,"LS")+COUNTIF(AH182:AH241,"LUMP"))&gt;0,"LS",""),IF(SUM(AH182:AH241)&gt;0,ROUNDUP(SUM(AH182:AH241),0),"")))</f>
        <v/>
      </c>
      <c r="AI242" s="19" t="str">
        <f t="shared" ref="AI242" si="95">IF(AI166="","",IF(AI181="",IF(SUM(COUNTIF(AI182:AI241,"LS")+COUNTIF(AI182:AI241,"LUMP"))&gt;0,"LS",""),IF(SUM(AI182:AI241)&gt;0,ROUNDUP(SUM(AI182:AI241),0),"")))</f>
        <v/>
      </c>
      <c r="AJ242" s="19" t="str">
        <f t="shared" ref="AJ242" si="96">IF(AJ166="","",IF(AJ181="",IF(SUM(COUNTIF(AJ182:AJ241,"LS")+COUNTIF(AJ182:AJ241,"LUMP"))&gt;0,"LS",""),IF(SUM(AJ182:AJ241)&gt;0,ROUNDUP(SUM(AJ182:AJ241),0),"")))</f>
        <v/>
      </c>
      <c r="AK242" s="19" t="str">
        <f t="shared" ref="AK242" si="97">IF(AK166="","",IF(AK181="",IF(SUM(COUNTIF(AK182:AK241,"LS")+COUNTIF(AK182:AK241,"LUMP"))&gt;0,"LS",""),IF(SUM(AK182:AK241)&gt;0,ROUNDUP(SUM(AK182:AK241),0),"")))</f>
        <v/>
      </c>
      <c r="AL242" s="19" t="str">
        <f t="shared" ref="AL242" si="98">IF(AL166="","",IF(AL181="",IF(SUM(COUNTIF(AL182:AL241,"LS")+COUNTIF(AL182:AL241,"LUMP"))&gt;0,"LS",""),IF(SUM(AL182:AL241)&gt;0,ROUNDUP(SUM(AL182:AL241),0),"")))</f>
        <v/>
      </c>
    </row>
    <row r="243" spans="2:38" ht="12.75" customHeight="1" thickBot="1" x14ac:dyDescent="0.25"/>
    <row r="244" spans="2:38" ht="12.75" customHeight="1" thickBot="1" x14ac:dyDescent="0.25">
      <c r="B244" s="28" t="s">
        <v>10</v>
      </c>
      <c r="D244" s="97">
        <f>D165+1</f>
        <v>4</v>
      </c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  <c r="AD244" s="97"/>
      <c r="AE244" s="97"/>
      <c r="AF244" s="97"/>
      <c r="AG244" s="97"/>
      <c r="AH244" s="97"/>
      <c r="AI244" s="97"/>
      <c r="AJ244" s="97"/>
      <c r="AK244" s="97"/>
      <c r="AL244" s="97"/>
    </row>
    <row r="245" spans="2:38" ht="12.75" customHeight="1" thickBot="1" x14ac:dyDescent="0.25">
      <c r="B245" s="32"/>
      <c r="D245" s="96" t="s">
        <v>8</v>
      </c>
      <c r="E245" s="96"/>
      <c r="F245" s="96"/>
      <c r="G245" s="96"/>
      <c r="H245" s="96"/>
      <c r="I245" s="96"/>
      <c r="J245" s="96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2:38" ht="12.75" customHeight="1" thickBot="1" x14ac:dyDescent="0.25">
      <c r="D246" s="101" t="s">
        <v>9</v>
      </c>
      <c r="E246" s="101"/>
      <c r="F246" s="101"/>
      <c r="G246" s="101"/>
      <c r="H246" s="101"/>
      <c r="I246" s="101"/>
      <c r="J246" s="101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</row>
    <row r="247" spans="2:38" ht="12.75" customHeight="1" x14ac:dyDescent="0.2">
      <c r="B247" s="122" t="s">
        <v>11</v>
      </c>
      <c r="D247" s="107" t="s">
        <v>20</v>
      </c>
      <c r="E247" s="107" t="s">
        <v>0</v>
      </c>
      <c r="F247" s="110" t="s">
        <v>1</v>
      </c>
      <c r="G247" s="111"/>
      <c r="H247" s="111"/>
      <c r="I247" s="111"/>
      <c r="J247" s="112"/>
      <c r="K247" s="7" t="str">
        <f t="shared" ref="K247:AL247" si="99">IF(OR(TRIM(K245)=0,TRIM(K245)=""),"",IF(IFERROR(TRIM(INDEX(QryItemNamed,MATCH(TRIM(K245),ITEM,0),2)),"")="Y","SPECIAL",LEFT(IFERROR(TRIM(INDEX(ITEM,MATCH(TRIM(K245),ITEM,0))),""),3)))</f>
        <v/>
      </c>
      <c r="L247" s="8" t="str">
        <f t="shared" si="99"/>
        <v/>
      </c>
      <c r="M247" s="8" t="str">
        <f t="shared" si="99"/>
        <v/>
      </c>
      <c r="N247" s="8" t="str">
        <f t="shared" ref="N247" si="100">IF(OR(TRIM(N245)=0,TRIM(N245)=""),"",IF(IFERROR(TRIM(INDEX(QryItemNamed,MATCH(TRIM(N245),ITEM,0),2)),"")="Y","SPECIAL",LEFT(IFERROR(TRIM(INDEX(ITEM,MATCH(TRIM(N245),ITEM,0))),""),3)))</f>
        <v/>
      </c>
      <c r="O247" s="8" t="str">
        <f t="shared" ref="O247" si="101">IF(OR(TRIM(O245)=0,TRIM(O245)=""),"",IF(IFERROR(TRIM(INDEX(QryItemNamed,MATCH(TRIM(O245),ITEM,0),2)),"")="Y","SPECIAL",LEFT(IFERROR(TRIM(INDEX(ITEM,MATCH(TRIM(O245),ITEM,0))),""),3)))</f>
        <v/>
      </c>
      <c r="P247" s="8" t="str">
        <f t="shared" ref="P247" si="102">IF(OR(TRIM(P245)=0,TRIM(P245)=""),"",IF(IFERROR(TRIM(INDEX(QryItemNamed,MATCH(TRIM(P245),ITEM,0),2)),"")="Y","SPECIAL",LEFT(IFERROR(TRIM(INDEX(ITEM,MATCH(TRIM(P245),ITEM,0))),""),3)))</f>
        <v/>
      </c>
      <c r="Q247" s="8" t="str">
        <f t="shared" ref="Q247" si="103">IF(OR(TRIM(Q245)=0,TRIM(Q245)=""),"",IF(IFERROR(TRIM(INDEX(QryItemNamed,MATCH(TRIM(Q245),ITEM,0),2)),"")="Y","SPECIAL",LEFT(IFERROR(TRIM(INDEX(ITEM,MATCH(TRIM(Q245),ITEM,0))),""),3)))</f>
        <v/>
      </c>
      <c r="R247" s="8"/>
      <c r="S247" s="8" t="str">
        <f t="shared" ref="S247" si="104">IF(OR(TRIM(S245)=0,TRIM(S245)=""),"",IF(IFERROR(TRIM(INDEX(QryItemNamed,MATCH(TRIM(S245),ITEM,0),2)),"")="Y","SPECIAL",LEFT(IFERROR(TRIM(INDEX(ITEM,MATCH(TRIM(S245),ITEM,0))),""),3)))</f>
        <v/>
      </c>
      <c r="T247" s="8"/>
      <c r="U247" s="8" t="str">
        <f t="shared" si="99"/>
        <v/>
      </c>
      <c r="V247" s="8" t="str">
        <f t="shared" si="99"/>
        <v/>
      </c>
      <c r="W247" s="8" t="str">
        <f t="shared" si="99"/>
        <v/>
      </c>
      <c r="X247" s="8" t="str">
        <f t="shared" si="99"/>
        <v/>
      </c>
      <c r="Y247" s="8" t="str">
        <f t="shared" si="99"/>
        <v/>
      </c>
      <c r="Z247" s="8" t="str">
        <f t="shared" si="99"/>
        <v/>
      </c>
      <c r="AA247" s="8" t="str">
        <f t="shared" si="99"/>
        <v/>
      </c>
      <c r="AB247" s="8" t="str">
        <f t="shared" si="99"/>
        <v/>
      </c>
      <c r="AC247" s="8" t="str">
        <f t="shared" si="99"/>
        <v/>
      </c>
      <c r="AD247" s="8" t="str">
        <f t="shared" si="99"/>
        <v/>
      </c>
      <c r="AE247" s="8" t="str">
        <f t="shared" si="99"/>
        <v/>
      </c>
      <c r="AF247" s="8" t="str">
        <f t="shared" si="99"/>
        <v/>
      </c>
      <c r="AG247" s="8" t="str">
        <f t="shared" si="99"/>
        <v/>
      </c>
      <c r="AH247" s="8" t="str">
        <f t="shared" si="99"/>
        <v/>
      </c>
      <c r="AI247" s="8" t="str">
        <f t="shared" si="99"/>
        <v/>
      </c>
      <c r="AJ247" s="8" t="str">
        <f t="shared" si="99"/>
        <v/>
      </c>
      <c r="AK247" s="8" t="str">
        <f t="shared" si="99"/>
        <v/>
      </c>
      <c r="AL247" s="8" t="str">
        <f t="shared" si="99"/>
        <v/>
      </c>
    </row>
    <row r="248" spans="2:38" ht="12.75" customHeight="1" x14ac:dyDescent="0.2">
      <c r="B248" s="123"/>
      <c r="D248" s="108"/>
      <c r="E248" s="108"/>
      <c r="F248" s="113"/>
      <c r="G248" s="114"/>
      <c r="H248" s="114"/>
      <c r="I248" s="114"/>
      <c r="J248" s="115"/>
      <c r="K248" s="119" t="str">
        <f t="shared" ref="K248:AL248" si="105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9" t="str">
        <f t="shared" si="105"/>
        <v/>
      </c>
      <c r="M248" s="69" t="str">
        <f t="shared" si="105"/>
        <v/>
      </c>
      <c r="N248" s="69" t="str">
        <f t="shared" ref="N248" si="106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69" t="str">
        <f t="shared" ref="O248" si="107">IF(OR(TRIM(O245)=0,TRIM(O245)=""),IF(O246="","",O246),IF(IFERROR(TRIM(INDEX(QryItemNamed,MATCH(TRIM(O245),ITEM,0),2)),"")="Y",TRIM(RIGHT(IFERROR(TRIM(INDEX(QryItemNamed,MATCH(TRIM(O245),ITEM,0),4)),"123456789012"),LEN(IFERROR(TRIM(INDEX(QryItemNamed,MATCH(TRIM(O245),ITEM,0),4)),"123456789012"))-9))&amp;O246,IFERROR(TRIM(INDEX(QryItemNamed,MATCH(TRIM(O245),ITEM,0),4))&amp;O246,"ITEM CODE DOES NOT EXIST IN ITEM MASTER")))</f>
        <v/>
      </c>
      <c r="P248" s="69" t="str">
        <f t="shared" ref="P248" si="108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69" t="str">
        <f t="shared" ref="Q248" si="109">IF(OR(TRIM(Q245)=0,TRIM(Q245)=""),IF(Q246="","",Q246),IF(IFERROR(TRIM(INDEX(QryItemNamed,MATCH(TRIM(Q245),ITEM,0),2)),"")="Y",TRIM(RIGHT(IFERROR(TRIM(INDEX(QryItemNamed,MATCH(TRIM(Q245),ITEM,0),4)),"123456789012"),LEN(IFERROR(TRIM(INDEX(QryItemNamed,MATCH(TRIM(Q245),ITEM,0),4)),"123456789012"))-9))&amp;Q246,IFERROR(TRIM(INDEX(QryItemNamed,MATCH(TRIM(Q245),ITEM,0),4))&amp;Q246,"ITEM CODE DOES NOT EXIST IN ITEM MASTER")))</f>
        <v/>
      </c>
      <c r="R248" s="60"/>
      <c r="S248" s="84" t="str">
        <f t="shared" ref="S248" si="110">IF(OR(TRIM(S245)=0,TRIM(S245)=""),IF(S246="","",S246),IF(IFERROR(TRIM(INDEX(QryItemNamed,MATCH(TRIM(S245),ITEM,0),2)),"")="Y",TRIM(RIGHT(IFERROR(TRIM(INDEX(QryItemNamed,MATCH(TRIM(S245),ITEM,0),4)),"123456789012"),LEN(IFERROR(TRIM(INDEX(QryItemNamed,MATCH(TRIM(S245),ITEM,0),4)),"123456789012"))-9))&amp;S246,IFERROR(TRIM(INDEX(QryItemNamed,MATCH(TRIM(S245),ITEM,0),4))&amp;S246,"ITEM CODE DOES NOT EXIST IN ITEM MASTER")))</f>
        <v/>
      </c>
      <c r="T248" s="60"/>
      <c r="U248" s="69" t="str">
        <f t="shared" si="105"/>
        <v/>
      </c>
      <c r="V248" s="84" t="str">
        <f t="shared" si="105"/>
        <v/>
      </c>
      <c r="W248" s="84" t="str">
        <f t="shared" si="105"/>
        <v/>
      </c>
      <c r="X248" s="84" t="str">
        <f t="shared" si="105"/>
        <v/>
      </c>
      <c r="Y248" s="84" t="str">
        <f t="shared" si="105"/>
        <v/>
      </c>
      <c r="Z248" s="84" t="str">
        <f t="shared" si="105"/>
        <v/>
      </c>
      <c r="AA248" s="84" t="str">
        <f t="shared" si="105"/>
        <v/>
      </c>
      <c r="AB248" s="84" t="str">
        <f t="shared" si="105"/>
        <v/>
      </c>
      <c r="AC248" s="84" t="str">
        <f t="shared" si="105"/>
        <v/>
      </c>
      <c r="AD248" s="84" t="str">
        <f t="shared" si="105"/>
        <v/>
      </c>
      <c r="AE248" s="84" t="str">
        <f t="shared" si="105"/>
        <v/>
      </c>
      <c r="AF248" s="84" t="str">
        <f t="shared" si="105"/>
        <v/>
      </c>
      <c r="AG248" s="84" t="str">
        <f t="shared" si="105"/>
        <v/>
      </c>
      <c r="AH248" s="84" t="str">
        <f t="shared" si="105"/>
        <v/>
      </c>
      <c r="AI248" s="84" t="str">
        <f t="shared" si="105"/>
        <v/>
      </c>
      <c r="AJ248" s="84" t="str">
        <f t="shared" si="105"/>
        <v/>
      </c>
      <c r="AK248" s="84" t="str">
        <f t="shared" si="105"/>
        <v/>
      </c>
      <c r="AL248" s="84" t="str">
        <f t="shared" si="105"/>
        <v/>
      </c>
    </row>
    <row r="249" spans="2:38" ht="12.75" customHeight="1" x14ac:dyDescent="0.2">
      <c r="B249" s="123"/>
      <c r="D249" s="108"/>
      <c r="E249" s="108"/>
      <c r="F249" s="113"/>
      <c r="G249" s="114"/>
      <c r="H249" s="114"/>
      <c r="I249" s="114"/>
      <c r="J249" s="115"/>
      <c r="K249" s="120"/>
      <c r="L249" s="70"/>
      <c r="M249" s="70"/>
      <c r="N249" s="70"/>
      <c r="O249" s="70"/>
      <c r="P249" s="70"/>
      <c r="Q249" s="70"/>
      <c r="R249" s="61"/>
      <c r="S249" s="85"/>
      <c r="T249" s="61"/>
      <c r="U249" s="70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</row>
    <row r="250" spans="2:38" ht="12.75" customHeight="1" x14ac:dyDescent="0.2">
      <c r="B250" s="123"/>
      <c r="D250" s="108"/>
      <c r="E250" s="108"/>
      <c r="F250" s="113"/>
      <c r="G250" s="114"/>
      <c r="H250" s="114"/>
      <c r="I250" s="114"/>
      <c r="J250" s="115"/>
      <c r="K250" s="120"/>
      <c r="L250" s="70"/>
      <c r="M250" s="70"/>
      <c r="N250" s="70"/>
      <c r="O250" s="70"/>
      <c r="P250" s="70"/>
      <c r="Q250" s="70"/>
      <c r="R250" s="61"/>
      <c r="S250" s="85"/>
      <c r="T250" s="61"/>
      <c r="U250" s="70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</row>
    <row r="251" spans="2:38" ht="12.75" customHeight="1" x14ac:dyDescent="0.2">
      <c r="B251" s="123"/>
      <c r="D251" s="108"/>
      <c r="E251" s="108"/>
      <c r="F251" s="113"/>
      <c r="G251" s="114"/>
      <c r="H251" s="114"/>
      <c r="I251" s="114"/>
      <c r="J251" s="115"/>
      <c r="K251" s="120"/>
      <c r="L251" s="70"/>
      <c r="M251" s="70"/>
      <c r="N251" s="70"/>
      <c r="O251" s="70"/>
      <c r="P251" s="70"/>
      <c r="Q251" s="70"/>
      <c r="R251" s="61"/>
      <c r="S251" s="85"/>
      <c r="T251" s="61"/>
      <c r="U251" s="70"/>
      <c r="V251" s="85"/>
      <c r="W251" s="85"/>
      <c r="X251" s="85"/>
      <c r="Y251" s="85"/>
      <c r="Z251" s="85"/>
      <c r="AA251" s="85"/>
      <c r="AB251" s="85"/>
      <c r="AC251" s="85"/>
      <c r="AD251" s="85"/>
      <c r="AE251" s="85"/>
      <c r="AF251" s="85"/>
      <c r="AG251" s="85"/>
      <c r="AH251" s="85"/>
      <c r="AI251" s="85"/>
      <c r="AJ251" s="85"/>
      <c r="AK251" s="85"/>
      <c r="AL251" s="85"/>
    </row>
    <row r="252" spans="2:38" ht="12.75" customHeight="1" x14ac:dyDescent="0.2">
      <c r="B252" s="123"/>
      <c r="D252" s="108"/>
      <c r="E252" s="108"/>
      <c r="F252" s="113"/>
      <c r="G252" s="114"/>
      <c r="H252" s="114"/>
      <c r="I252" s="114"/>
      <c r="J252" s="115"/>
      <c r="K252" s="120"/>
      <c r="L252" s="70"/>
      <c r="M252" s="70"/>
      <c r="N252" s="70"/>
      <c r="O252" s="70"/>
      <c r="P252" s="70"/>
      <c r="Q252" s="70"/>
      <c r="R252" s="61"/>
      <c r="S252" s="85"/>
      <c r="T252" s="61"/>
      <c r="U252" s="70"/>
      <c r="V252" s="85"/>
      <c r="W252" s="85"/>
      <c r="X252" s="85"/>
      <c r="Y252" s="85"/>
      <c r="Z252" s="85"/>
      <c r="AA252" s="85"/>
      <c r="AB252" s="85"/>
      <c r="AC252" s="85"/>
      <c r="AD252" s="85"/>
      <c r="AE252" s="85"/>
      <c r="AF252" s="85"/>
      <c r="AG252" s="85"/>
      <c r="AH252" s="85"/>
      <c r="AI252" s="85"/>
      <c r="AJ252" s="85"/>
      <c r="AK252" s="85"/>
      <c r="AL252" s="85"/>
    </row>
    <row r="253" spans="2:38" ht="12.75" customHeight="1" x14ac:dyDescent="0.2">
      <c r="B253" s="123"/>
      <c r="D253" s="108"/>
      <c r="E253" s="108"/>
      <c r="F253" s="113"/>
      <c r="G253" s="114"/>
      <c r="H253" s="114"/>
      <c r="I253" s="114"/>
      <c r="J253" s="115"/>
      <c r="K253" s="120"/>
      <c r="L253" s="70"/>
      <c r="M253" s="70"/>
      <c r="N253" s="70"/>
      <c r="O253" s="70"/>
      <c r="P253" s="70"/>
      <c r="Q253" s="70"/>
      <c r="R253" s="61"/>
      <c r="S253" s="85"/>
      <c r="T253" s="61"/>
      <c r="U253" s="70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</row>
    <row r="254" spans="2:38" ht="12.75" customHeight="1" x14ac:dyDescent="0.2">
      <c r="B254" s="123"/>
      <c r="D254" s="108"/>
      <c r="E254" s="108"/>
      <c r="F254" s="113"/>
      <c r="G254" s="114"/>
      <c r="H254" s="114"/>
      <c r="I254" s="114"/>
      <c r="J254" s="115"/>
      <c r="K254" s="120"/>
      <c r="L254" s="70"/>
      <c r="M254" s="70"/>
      <c r="N254" s="70"/>
      <c r="O254" s="70"/>
      <c r="P254" s="70"/>
      <c r="Q254" s="70"/>
      <c r="R254" s="61"/>
      <c r="S254" s="85"/>
      <c r="T254" s="61"/>
      <c r="U254" s="70"/>
      <c r="V254" s="85"/>
      <c r="W254" s="85"/>
      <c r="X254" s="85"/>
      <c r="Y254" s="85"/>
      <c r="Z254" s="85"/>
      <c r="AA254" s="85"/>
      <c r="AB254" s="85"/>
      <c r="AC254" s="85"/>
      <c r="AD254" s="85"/>
      <c r="AE254" s="85"/>
      <c r="AF254" s="85"/>
      <c r="AG254" s="85"/>
      <c r="AH254" s="85"/>
      <c r="AI254" s="85"/>
      <c r="AJ254" s="85"/>
      <c r="AK254" s="85"/>
      <c r="AL254" s="85"/>
    </row>
    <row r="255" spans="2:38" ht="12.75" customHeight="1" x14ac:dyDescent="0.2">
      <c r="B255" s="123"/>
      <c r="D255" s="108"/>
      <c r="E255" s="108"/>
      <c r="F255" s="113"/>
      <c r="G255" s="114"/>
      <c r="H255" s="114"/>
      <c r="I255" s="114"/>
      <c r="J255" s="115"/>
      <c r="K255" s="120"/>
      <c r="L255" s="70"/>
      <c r="M255" s="70"/>
      <c r="N255" s="70"/>
      <c r="O255" s="70"/>
      <c r="P255" s="70"/>
      <c r="Q255" s="70"/>
      <c r="R255" s="61"/>
      <c r="S255" s="85"/>
      <c r="T255" s="61"/>
      <c r="U255" s="70"/>
      <c r="V255" s="85"/>
      <c r="W255" s="85"/>
      <c r="X255" s="85"/>
      <c r="Y255" s="85"/>
      <c r="Z255" s="85"/>
      <c r="AA255" s="85"/>
      <c r="AB255" s="85"/>
      <c r="AC255" s="85"/>
      <c r="AD255" s="85"/>
      <c r="AE255" s="85"/>
      <c r="AF255" s="85"/>
      <c r="AG255" s="85"/>
      <c r="AH255" s="85"/>
      <c r="AI255" s="85"/>
      <c r="AJ255" s="85"/>
      <c r="AK255" s="85"/>
      <c r="AL255" s="85"/>
    </row>
    <row r="256" spans="2:38" ht="12.75" customHeight="1" x14ac:dyDescent="0.2">
      <c r="B256" s="123"/>
      <c r="D256" s="108"/>
      <c r="E256" s="108"/>
      <c r="F256" s="113"/>
      <c r="G256" s="114"/>
      <c r="H256" s="114"/>
      <c r="I256" s="114"/>
      <c r="J256" s="115"/>
      <c r="K256" s="120"/>
      <c r="L256" s="70"/>
      <c r="M256" s="70"/>
      <c r="N256" s="70"/>
      <c r="O256" s="70"/>
      <c r="P256" s="70"/>
      <c r="Q256" s="70"/>
      <c r="R256" s="61"/>
      <c r="S256" s="85"/>
      <c r="T256" s="61"/>
      <c r="U256" s="70"/>
      <c r="V256" s="85"/>
      <c r="W256" s="85"/>
      <c r="X256" s="85"/>
      <c r="Y256" s="85"/>
      <c r="Z256" s="85"/>
      <c r="AA256" s="85"/>
      <c r="AB256" s="85"/>
      <c r="AC256" s="85"/>
      <c r="AD256" s="85"/>
      <c r="AE256" s="85"/>
      <c r="AF256" s="85"/>
      <c r="AG256" s="85"/>
      <c r="AH256" s="85"/>
      <c r="AI256" s="85"/>
      <c r="AJ256" s="85"/>
      <c r="AK256" s="85"/>
      <c r="AL256" s="85"/>
    </row>
    <row r="257" spans="2:38" ht="12.75" customHeight="1" x14ac:dyDescent="0.2">
      <c r="B257" s="123"/>
      <c r="D257" s="108"/>
      <c r="E257" s="108"/>
      <c r="F257" s="113"/>
      <c r="G257" s="114"/>
      <c r="H257" s="114"/>
      <c r="I257" s="114"/>
      <c r="J257" s="115"/>
      <c r="K257" s="120"/>
      <c r="L257" s="70"/>
      <c r="M257" s="70"/>
      <c r="N257" s="70"/>
      <c r="O257" s="70"/>
      <c r="P257" s="70"/>
      <c r="Q257" s="70"/>
      <c r="R257" s="61"/>
      <c r="S257" s="85"/>
      <c r="T257" s="61"/>
      <c r="U257" s="70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</row>
    <row r="258" spans="2:38" ht="12.75" customHeight="1" x14ac:dyDescent="0.2">
      <c r="B258" s="123"/>
      <c r="D258" s="108"/>
      <c r="E258" s="108"/>
      <c r="F258" s="113"/>
      <c r="G258" s="114"/>
      <c r="H258" s="114"/>
      <c r="I258" s="114"/>
      <c r="J258" s="115"/>
      <c r="K258" s="120"/>
      <c r="L258" s="70"/>
      <c r="M258" s="70"/>
      <c r="N258" s="70"/>
      <c r="O258" s="70"/>
      <c r="P258" s="70"/>
      <c r="Q258" s="70"/>
      <c r="R258" s="61"/>
      <c r="S258" s="85"/>
      <c r="T258" s="61"/>
      <c r="U258" s="70"/>
      <c r="V258" s="85"/>
      <c r="W258" s="85"/>
      <c r="X258" s="85"/>
      <c r="Y258" s="85"/>
      <c r="Z258" s="85"/>
      <c r="AA258" s="85"/>
      <c r="AB258" s="85"/>
      <c r="AC258" s="85"/>
      <c r="AD258" s="85"/>
      <c r="AE258" s="85"/>
      <c r="AF258" s="85"/>
      <c r="AG258" s="85"/>
      <c r="AH258" s="85"/>
      <c r="AI258" s="85"/>
      <c r="AJ258" s="85"/>
      <c r="AK258" s="85"/>
      <c r="AL258" s="85"/>
    </row>
    <row r="259" spans="2:38" ht="12.75" customHeight="1" x14ac:dyDescent="0.2">
      <c r="B259" s="123"/>
      <c r="D259" s="108"/>
      <c r="E259" s="108"/>
      <c r="F259" s="113"/>
      <c r="G259" s="114"/>
      <c r="H259" s="114"/>
      <c r="I259" s="114"/>
      <c r="J259" s="115"/>
      <c r="K259" s="121"/>
      <c r="L259" s="71"/>
      <c r="M259" s="71"/>
      <c r="N259" s="71"/>
      <c r="O259" s="71"/>
      <c r="P259" s="71"/>
      <c r="Q259" s="71"/>
      <c r="R259" s="62"/>
      <c r="S259" s="86"/>
      <c r="T259" s="62"/>
      <c r="U259" s="71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</row>
    <row r="260" spans="2:38" ht="12.75" customHeight="1" thickBot="1" x14ac:dyDescent="0.25">
      <c r="B260" s="124"/>
      <c r="D260" s="109"/>
      <c r="E260" s="109"/>
      <c r="F260" s="116"/>
      <c r="G260" s="117"/>
      <c r="H260" s="117"/>
      <c r="I260" s="117"/>
      <c r="J260" s="118"/>
      <c r="K260" s="9" t="str">
        <f t="shared" ref="K260:AL260" si="111">IF(OR(TRIM(K245)=0,TRIM(K245)=""),"",IF(IFERROR(TRIM(INDEX(QryItemNamed,MATCH(TRIM(K245),ITEM,0),3)),"")="LS","",IFERROR(TRIM(INDEX(QryItemNamed,MATCH(TRIM(K245),ITEM,0),3)),"")))</f>
        <v/>
      </c>
      <c r="L260" s="10" t="str">
        <f t="shared" si="111"/>
        <v/>
      </c>
      <c r="M260" s="10" t="str">
        <f t="shared" si="111"/>
        <v/>
      </c>
      <c r="N260" s="10" t="str">
        <f t="shared" ref="N260" si="112">IF(OR(TRIM(N245)=0,TRIM(N245)=""),"",IF(IFERROR(TRIM(INDEX(QryItemNamed,MATCH(TRIM(N245),ITEM,0),3)),"")="LS","",IFERROR(TRIM(INDEX(QryItemNamed,MATCH(TRIM(N245),ITEM,0),3)),"")))</f>
        <v/>
      </c>
      <c r="O260" s="10" t="str">
        <f t="shared" ref="O260" si="113">IF(OR(TRIM(O245)=0,TRIM(O245)=""),"",IF(IFERROR(TRIM(INDEX(QryItemNamed,MATCH(TRIM(O245),ITEM,0),3)),"")="LS","",IFERROR(TRIM(INDEX(QryItemNamed,MATCH(TRIM(O245),ITEM,0),3)),"")))</f>
        <v/>
      </c>
      <c r="P260" s="10" t="str">
        <f t="shared" ref="P260" si="114">IF(OR(TRIM(P245)=0,TRIM(P245)=""),"",IF(IFERROR(TRIM(INDEX(QryItemNamed,MATCH(TRIM(P245),ITEM,0),3)),"")="LS","",IFERROR(TRIM(INDEX(QryItemNamed,MATCH(TRIM(P245),ITEM,0),3)),"")))</f>
        <v/>
      </c>
      <c r="Q260" s="10" t="str">
        <f t="shared" ref="Q260" si="115">IF(OR(TRIM(Q245)=0,TRIM(Q245)=""),"",IF(IFERROR(TRIM(INDEX(QryItemNamed,MATCH(TRIM(Q245),ITEM,0),3)),"")="LS","",IFERROR(TRIM(INDEX(QryItemNamed,MATCH(TRIM(Q245),ITEM,0),3)),"")))</f>
        <v/>
      </c>
      <c r="R260" s="10"/>
      <c r="S260" s="10" t="str">
        <f t="shared" ref="S260" si="116">IF(OR(TRIM(S245)=0,TRIM(S245)=""),"",IF(IFERROR(TRIM(INDEX(QryItemNamed,MATCH(TRIM(S245),ITEM,0),3)),"")="LS","",IFERROR(TRIM(INDEX(QryItemNamed,MATCH(TRIM(S245),ITEM,0),3)),"")))</f>
        <v/>
      </c>
      <c r="T260" s="10"/>
      <c r="U260" s="10" t="str">
        <f t="shared" si="111"/>
        <v/>
      </c>
      <c r="V260" s="10" t="str">
        <f t="shared" si="111"/>
        <v/>
      </c>
      <c r="W260" s="10" t="str">
        <f t="shared" si="111"/>
        <v/>
      </c>
      <c r="X260" s="10" t="str">
        <f t="shared" si="111"/>
        <v/>
      </c>
      <c r="Y260" s="10" t="str">
        <f t="shared" si="111"/>
        <v/>
      </c>
      <c r="Z260" s="10" t="str">
        <f t="shared" si="111"/>
        <v/>
      </c>
      <c r="AA260" s="10" t="str">
        <f t="shared" si="111"/>
        <v/>
      </c>
      <c r="AB260" s="10" t="str">
        <f t="shared" si="111"/>
        <v/>
      </c>
      <c r="AC260" s="10" t="str">
        <f t="shared" si="111"/>
        <v/>
      </c>
      <c r="AD260" s="10" t="str">
        <f t="shared" si="111"/>
        <v/>
      </c>
      <c r="AE260" s="10" t="str">
        <f t="shared" si="111"/>
        <v/>
      </c>
      <c r="AF260" s="10" t="str">
        <f t="shared" si="111"/>
        <v/>
      </c>
      <c r="AG260" s="10" t="str">
        <f t="shared" si="111"/>
        <v/>
      </c>
      <c r="AH260" s="10" t="str">
        <f t="shared" si="111"/>
        <v/>
      </c>
      <c r="AI260" s="10" t="str">
        <f t="shared" si="111"/>
        <v/>
      </c>
      <c r="AJ260" s="10" t="str">
        <f t="shared" si="111"/>
        <v/>
      </c>
      <c r="AK260" s="10" t="str">
        <f t="shared" si="111"/>
        <v/>
      </c>
      <c r="AL260" s="10" t="str">
        <f t="shared" si="111"/>
        <v/>
      </c>
    </row>
    <row r="261" spans="2:38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</row>
    <row r="262" spans="2:38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</row>
    <row r="263" spans="2:38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</row>
    <row r="264" spans="2:38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</row>
    <row r="265" spans="2:38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</row>
    <row r="266" spans="2:38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</row>
    <row r="267" spans="2:38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</row>
    <row r="268" spans="2:38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</row>
    <row r="269" spans="2:38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</row>
    <row r="270" spans="2:38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</row>
    <row r="271" spans="2:38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</row>
    <row r="272" spans="2:38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</row>
    <row r="273" spans="2:38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</row>
    <row r="274" spans="2:38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</row>
    <row r="275" spans="2:38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</row>
    <row r="276" spans="2:38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</row>
    <row r="277" spans="2:38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</row>
    <row r="278" spans="2:38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</row>
    <row r="279" spans="2:38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</row>
    <row r="280" spans="2:38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</row>
    <row r="281" spans="2:38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</row>
    <row r="282" spans="2:38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</row>
    <row r="283" spans="2:38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</row>
    <row r="284" spans="2:38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</row>
    <row r="285" spans="2:38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</row>
    <row r="286" spans="2:38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</row>
    <row r="287" spans="2:38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</row>
    <row r="288" spans="2:38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</row>
    <row r="289" spans="2:38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</row>
    <row r="290" spans="2:38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</row>
    <row r="291" spans="2:38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</row>
    <row r="292" spans="2:38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</row>
    <row r="293" spans="2:38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</row>
    <row r="294" spans="2:38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</row>
    <row r="295" spans="2:38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</row>
    <row r="296" spans="2:38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</row>
    <row r="297" spans="2:38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</row>
    <row r="298" spans="2:38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</row>
    <row r="299" spans="2:38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</row>
    <row r="300" spans="2:38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</row>
    <row r="301" spans="2:38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</row>
    <row r="302" spans="2:38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</row>
    <row r="303" spans="2:38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</row>
    <row r="304" spans="2:38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</row>
    <row r="305" spans="2:38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</row>
    <row r="306" spans="2:38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</row>
    <row r="307" spans="2:38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</row>
    <row r="308" spans="2:38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</row>
    <row r="309" spans="2:38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</row>
    <row r="310" spans="2:38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</row>
    <row r="311" spans="2:38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</row>
    <row r="312" spans="2:38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</row>
    <row r="313" spans="2:38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</row>
    <row r="314" spans="2:38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</row>
    <row r="315" spans="2:38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</row>
    <row r="316" spans="2:38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</row>
    <row r="317" spans="2:38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</row>
    <row r="318" spans="2:38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</row>
    <row r="319" spans="2:38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</row>
    <row r="320" spans="2:38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</row>
    <row r="321" spans="2:38" ht="12.75" customHeight="1" x14ac:dyDescent="0.2">
      <c r="B321" s="5" t="s">
        <v>12</v>
      </c>
      <c r="D321" s="87" t="s">
        <v>3</v>
      </c>
      <c r="E321" s="88"/>
      <c r="F321" s="88"/>
      <c r="G321" s="88"/>
      <c r="H321" s="88"/>
      <c r="I321" s="88"/>
      <c r="J321" s="89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:M321" si="117">IF(L245="","",IF(L260="",IF(SUM(COUNTIF(L261:L320,"LS")+COUNTIF(L261:L320,"LUMP"))&gt;0,"LS",""),IF(SUM(L261:L320)&gt;0,ROUNDUP(SUM(L261:L320),0),"")))</f>
        <v/>
      </c>
      <c r="M321" s="19" t="str">
        <f t="shared" si="117"/>
        <v/>
      </c>
      <c r="N321" s="19" t="str">
        <f t="shared" ref="N321" si="118">IF(N245="","",IF(N260="",IF(SUM(COUNTIF(N261:N320,"LS")+COUNTIF(N261:N320,"LUMP"))&gt;0,"LS",""),IF(SUM(N261:N320)&gt;0,ROUNDUP(SUM(N261:N320),0),"")))</f>
        <v/>
      </c>
      <c r="O321" s="19" t="str">
        <f t="shared" ref="O321" si="119">IF(O245="","",IF(O260="",IF(SUM(COUNTIF(O261:O320,"LS")+COUNTIF(O261:O320,"LUMP"))&gt;0,"LS",""),IF(SUM(O261:O320)&gt;0,ROUNDUP(SUM(O261:O320),0),"")))</f>
        <v/>
      </c>
      <c r="P321" s="19" t="str">
        <f t="shared" ref="P321" si="120">IF(P245="","",IF(P260="",IF(SUM(COUNTIF(P261:P320,"LS")+COUNTIF(P261:P320,"LUMP"))&gt;0,"LS",""),IF(SUM(P261:P320)&gt;0,ROUNDUP(SUM(P261:P320),0),"")))</f>
        <v/>
      </c>
      <c r="Q321" s="19" t="str">
        <f t="shared" ref="Q321" si="121">IF(Q245="","",IF(Q260="",IF(SUM(COUNTIF(Q261:Q320,"LS")+COUNTIF(Q261:Q320,"LUMP"))&gt;0,"LS",""),IF(SUM(Q261:Q320)&gt;0,ROUNDUP(SUM(Q261:Q320),0),"")))</f>
        <v/>
      </c>
      <c r="R321" s="19"/>
      <c r="S321" s="19" t="str">
        <f t="shared" ref="S321" si="122">IF(S245="","",IF(S260="",IF(SUM(COUNTIF(S261:S320,"LS")+COUNTIF(S261:S320,"LUMP"))&gt;0,"LS",""),IF(SUM(S261:S320)&gt;0,ROUNDUP(SUM(S261:S320),0),"")))</f>
        <v/>
      </c>
      <c r="T321" s="19"/>
      <c r="U321" s="19" t="str">
        <f t="shared" ref="U321" si="123">IF(U245="","",IF(U260="",IF(SUM(COUNTIF(U261:U320,"LS")+COUNTIF(U261:U320,"LUMP"))&gt;0,"LS",""),IF(SUM(U261:U320)&gt;0,ROUNDUP(SUM(U261:U320),0),"")))</f>
        <v/>
      </c>
      <c r="V321" s="19" t="str">
        <f t="shared" ref="V321" si="124">IF(V245="","",IF(V260="",IF(SUM(COUNTIF(V261:V320,"LS")+COUNTIF(V261:V320,"LUMP"))&gt;0,"LS",""),IF(SUM(V261:V320)&gt;0,ROUNDUP(SUM(V261:V320),0),"")))</f>
        <v/>
      </c>
      <c r="W321" s="19" t="str">
        <f t="shared" ref="W321" si="125">IF(W245="","",IF(W260="",IF(SUM(COUNTIF(W261:W320,"LS")+COUNTIF(W261:W320,"LUMP"))&gt;0,"LS",""),IF(SUM(W261:W320)&gt;0,ROUNDUP(SUM(W261:W320),0),"")))</f>
        <v/>
      </c>
      <c r="X321" s="19" t="str">
        <f t="shared" ref="X321" si="126">IF(X245="","",IF(X260="",IF(SUM(COUNTIF(X261:X320,"LS")+COUNTIF(X261:X320,"LUMP"))&gt;0,"LS",""),IF(SUM(X261:X320)&gt;0,ROUNDUP(SUM(X261:X320),0),"")))</f>
        <v/>
      </c>
      <c r="Y321" s="19" t="str">
        <f t="shared" ref="Y321" si="127">IF(Y245="","",IF(Y260="",IF(SUM(COUNTIF(Y261:Y320,"LS")+COUNTIF(Y261:Y320,"LUMP"))&gt;0,"LS",""),IF(SUM(Y261:Y320)&gt;0,ROUNDUP(SUM(Y261:Y320),0),"")))</f>
        <v/>
      </c>
      <c r="Z321" s="19" t="str">
        <f t="shared" ref="Z321" si="128">IF(Z245="","",IF(Z260="",IF(SUM(COUNTIF(Z261:Z320,"LS")+COUNTIF(Z261:Z320,"LUMP"))&gt;0,"LS",""),IF(SUM(Z261:Z320)&gt;0,ROUNDUP(SUM(Z261:Z320),0),"")))</f>
        <v/>
      </c>
      <c r="AA321" s="19" t="str">
        <f t="shared" ref="AA321" si="129">IF(AA245="","",IF(AA260="",IF(SUM(COUNTIF(AA261:AA320,"LS")+COUNTIF(AA261:AA320,"LUMP"))&gt;0,"LS",""),IF(SUM(AA261:AA320)&gt;0,ROUNDUP(SUM(AA261:AA320),0),"")))</f>
        <v/>
      </c>
      <c r="AB321" s="19" t="str">
        <f t="shared" ref="AB321" si="130">IF(AB245="","",IF(AB260="",IF(SUM(COUNTIF(AB261:AB320,"LS")+COUNTIF(AB261:AB320,"LUMP"))&gt;0,"LS",""),IF(SUM(AB261:AB320)&gt;0,ROUNDUP(SUM(AB261:AB320),0),"")))</f>
        <v/>
      </c>
      <c r="AC321" s="19" t="str">
        <f t="shared" ref="AC321" si="131">IF(AC245="","",IF(AC260="",IF(SUM(COUNTIF(AC261:AC320,"LS")+COUNTIF(AC261:AC320,"LUMP"))&gt;0,"LS",""),IF(SUM(AC261:AC320)&gt;0,ROUNDUP(SUM(AC261:AC320),0),"")))</f>
        <v/>
      </c>
      <c r="AD321" s="19" t="str">
        <f t="shared" ref="AD321" si="132">IF(AD245="","",IF(AD260="",IF(SUM(COUNTIF(AD261:AD320,"LS")+COUNTIF(AD261:AD320,"LUMP"))&gt;0,"LS",""),IF(SUM(AD261:AD320)&gt;0,ROUNDUP(SUM(AD261:AD320),0),"")))</f>
        <v/>
      </c>
      <c r="AE321" s="19" t="str">
        <f t="shared" ref="AE321" si="133">IF(AE245="","",IF(AE260="",IF(SUM(COUNTIF(AE261:AE320,"LS")+COUNTIF(AE261:AE320,"LUMP"))&gt;0,"LS",""),IF(SUM(AE261:AE320)&gt;0,ROUNDUP(SUM(AE261:AE320),0),"")))</f>
        <v/>
      </c>
      <c r="AF321" s="19" t="str">
        <f t="shared" ref="AF321" si="134">IF(AF245="","",IF(AF260="",IF(SUM(COUNTIF(AF261:AF320,"LS")+COUNTIF(AF261:AF320,"LUMP"))&gt;0,"LS",""),IF(SUM(AF261:AF320)&gt;0,ROUNDUP(SUM(AF261:AF320),0),"")))</f>
        <v/>
      </c>
      <c r="AG321" s="19" t="str">
        <f t="shared" ref="AG321" si="135">IF(AG245="","",IF(AG260="",IF(SUM(COUNTIF(AG261:AG320,"LS")+COUNTIF(AG261:AG320,"LUMP"))&gt;0,"LS",""),IF(SUM(AG261:AG320)&gt;0,ROUNDUP(SUM(AG261:AG320),0),"")))</f>
        <v/>
      </c>
      <c r="AH321" s="19" t="str">
        <f t="shared" ref="AH321" si="136">IF(AH245="","",IF(AH260="",IF(SUM(COUNTIF(AH261:AH320,"LS")+COUNTIF(AH261:AH320,"LUMP"))&gt;0,"LS",""),IF(SUM(AH261:AH320)&gt;0,ROUNDUP(SUM(AH261:AH320),0),"")))</f>
        <v/>
      </c>
      <c r="AI321" s="19" t="str">
        <f t="shared" ref="AI321" si="137">IF(AI245="","",IF(AI260="",IF(SUM(COUNTIF(AI261:AI320,"LS")+COUNTIF(AI261:AI320,"LUMP"))&gt;0,"LS",""),IF(SUM(AI261:AI320)&gt;0,ROUNDUP(SUM(AI261:AI320),0),"")))</f>
        <v/>
      </c>
      <c r="AJ321" s="19" t="str">
        <f t="shared" ref="AJ321" si="138">IF(AJ245="","",IF(AJ260="",IF(SUM(COUNTIF(AJ261:AJ320,"LS")+COUNTIF(AJ261:AJ320,"LUMP"))&gt;0,"LS",""),IF(SUM(AJ261:AJ320)&gt;0,ROUNDUP(SUM(AJ261:AJ320),0),"")))</f>
        <v/>
      </c>
      <c r="AK321" s="19" t="str">
        <f t="shared" ref="AK321" si="139">IF(AK245="","",IF(AK260="",IF(SUM(COUNTIF(AK261:AK320,"LS")+COUNTIF(AK261:AK320,"LUMP"))&gt;0,"LS",""),IF(SUM(AK261:AK320)&gt;0,ROUNDUP(SUM(AK261:AK320),0),"")))</f>
        <v/>
      </c>
      <c r="AL321" s="19" t="str">
        <f t="shared" ref="AL321" si="140">IF(AL245="","",IF(AL260="",IF(SUM(COUNTIF(AL261:AL320,"LS")+COUNTIF(AL261:AL320,"LUMP"))&gt;0,"LS",""),IF(SUM(AL261:AL320)&gt;0,ROUNDUP(SUM(AL261:AL320),0),"")))</f>
        <v/>
      </c>
    </row>
  </sheetData>
  <mergeCells count="197">
    <mergeCell ref="F35:G35"/>
    <mergeCell ref="I35:J35"/>
    <mergeCell ref="S11:S22"/>
    <mergeCell ref="S90:S101"/>
    <mergeCell ref="S169:S180"/>
    <mergeCell ref="S248:S259"/>
    <mergeCell ref="D245:J245"/>
    <mergeCell ref="AH169:AH180"/>
    <mergeCell ref="F33:G33"/>
    <mergeCell ref="I33:J33"/>
    <mergeCell ref="I31:J31"/>
    <mergeCell ref="F31:G31"/>
    <mergeCell ref="I27:J27"/>
    <mergeCell ref="F27:G27"/>
    <mergeCell ref="F10:J23"/>
    <mergeCell ref="D167:J167"/>
    <mergeCell ref="D168:D181"/>
    <mergeCell ref="E168:E181"/>
    <mergeCell ref="F168:J181"/>
    <mergeCell ref="K169:K180"/>
    <mergeCell ref="Z248:Z259"/>
    <mergeCell ref="AA248:AA259"/>
    <mergeCell ref="AB248:AB259"/>
    <mergeCell ref="AC248:AC259"/>
    <mergeCell ref="AJ248:AJ259"/>
    <mergeCell ref="AK248:AK259"/>
    <mergeCell ref="AD248:AD259"/>
    <mergeCell ref="AE248:AE259"/>
    <mergeCell ref="AF248:AF259"/>
    <mergeCell ref="AG248:AG259"/>
    <mergeCell ref="AH248:AH259"/>
    <mergeCell ref="AI248:AI259"/>
    <mergeCell ref="AI169:AI180"/>
    <mergeCell ref="B10:B23"/>
    <mergeCell ref="B89:B102"/>
    <mergeCell ref="B168:B181"/>
    <mergeCell ref="B247:B260"/>
    <mergeCell ref="D321:J321"/>
    <mergeCell ref="V248:V259"/>
    <mergeCell ref="W248:W259"/>
    <mergeCell ref="X248:X259"/>
    <mergeCell ref="Y248:Y259"/>
    <mergeCell ref="K248:K259"/>
    <mergeCell ref="L248:L259"/>
    <mergeCell ref="M248:M259"/>
    <mergeCell ref="F24:G24"/>
    <mergeCell ref="U248:U259"/>
    <mergeCell ref="D246:J246"/>
    <mergeCell ref="D247:D260"/>
    <mergeCell ref="E247:E260"/>
    <mergeCell ref="F247:J260"/>
    <mergeCell ref="D242:J242"/>
    <mergeCell ref="D244:AL244"/>
    <mergeCell ref="AK169:AK180"/>
    <mergeCell ref="AD169:AD180"/>
    <mergeCell ref="AE169:AE180"/>
    <mergeCell ref="AF169:AF180"/>
    <mergeCell ref="Q11:Q22"/>
    <mergeCell ref="E10:E23"/>
    <mergeCell ref="V11:V22"/>
    <mergeCell ref="AC11:AC22"/>
    <mergeCell ref="I24:J24"/>
    <mergeCell ref="AL248:AL259"/>
    <mergeCell ref="E89:E102"/>
    <mergeCell ref="F89:J102"/>
    <mergeCell ref="D86:AL86"/>
    <mergeCell ref="D87:J87"/>
    <mergeCell ref="D88:J88"/>
    <mergeCell ref="D89:D102"/>
    <mergeCell ref="AF90:AF101"/>
    <mergeCell ref="AG90:AG101"/>
    <mergeCell ref="AH90:AH101"/>
    <mergeCell ref="AI90:AI101"/>
    <mergeCell ref="AB90:AB101"/>
    <mergeCell ref="AC90:AC101"/>
    <mergeCell ref="K90:K101"/>
    <mergeCell ref="L90:L101"/>
    <mergeCell ref="M90:M101"/>
    <mergeCell ref="U90:U101"/>
    <mergeCell ref="V90:V101"/>
    <mergeCell ref="W90:W101"/>
    <mergeCell ref="F78:G78"/>
    <mergeCell ref="D7:AL7"/>
    <mergeCell ref="AH11:AH22"/>
    <mergeCell ref="AG11:AG22"/>
    <mergeCell ref="AI11:AI22"/>
    <mergeCell ref="AJ11:AJ22"/>
    <mergeCell ref="AK11:AK22"/>
    <mergeCell ref="AF11:AF22"/>
    <mergeCell ref="D10:D23"/>
    <mergeCell ref="D8:J8"/>
    <mergeCell ref="D9:J9"/>
    <mergeCell ref="W11:W22"/>
    <mergeCell ref="X11:X22"/>
    <mergeCell ref="Y11:Y22"/>
    <mergeCell ref="Z11:Z22"/>
    <mergeCell ref="AD11:AD22"/>
    <mergeCell ref="AE11:AE22"/>
    <mergeCell ref="AA11:AA22"/>
    <mergeCell ref="AB11:AB22"/>
    <mergeCell ref="AL11:AL22"/>
    <mergeCell ref="K11:K22"/>
    <mergeCell ref="L11:L22"/>
    <mergeCell ref="M11:M22"/>
    <mergeCell ref="U11:U22"/>
    <mergeCell ref="X169:X180"/>
    <mergeCell ref="Y169:Y180"/>
    <mergeCell ref="Z169:Z180"/>
    <mergeCell ref="AA169:AA180"/>
    <mergeCell ref="U169:U180"/>
    <mergeCell ref="L169:L180"/>
    <mergeCell ref="M169:M180"/>
    <mergeCell ref="AA90:AA101"/>
    <mergeCell ref="D166:J166"/>
    <mergeCell ref="D165:AL165"/>
    <mergeCell ref="AL169:AL180"/>
    <mergeCell ref="AK90:AK101"/>
    <mergeCell ref="AL90:AL101"/>
    <mergeCell ref="AE90:AE101"/>
    <mergeCell ref="X90:X101"/>
    <mergeCell ref="AJ90:AJ101"/>
    <mergeCell ref="V169:V180"/>
    <mergeCell ref="W169:W180"/>
    <mergeCell ref="AD90:AD101"/>
    <mergeCell ref="AG169:AG180"/>
    <mergeCell ref="AB169:AB180"/>
    <mergeCell ref="AC169:AC180"/>
    <mergeCell ref="AJ169:AJ180"/>
    <mergeCell ref="Y90:Y101"/>
    <mergeCell ref="Z90:Z101"/>
    <mergeCell ref="F64:G64"/>
    <mergeCell ref="I64:J64"/>
    <mergeCell ref="D163:J163"/>
    <mergeCell ref="D84:J84"/>
    <mergeCell ref="F65:G65"/>
    <mergeCell ref="I65:J65"/>
    <mergeCell ref="F66:G66"/>
    <mergeCell ref="I66:J66"/>
    <mergeCell ref="F76:G76"/>
    <mergeCell ref="I76:J76"/>
    <mergeCell ref="F82:G82"/>
    <mergeCell ref="I82:J82"/>
    <mergeCell ref="F83:G83"/>
    <mergeCell ref="I83:J83"/>
    <mergeCell ref="I67:J67"/>
    <mergeCell ref="F77:G77"/>
    <mergeCell ref="I77:J77"/>
    <mergeCell ref="F79:G79"/>
    <mergeCell ref="I79:J79"/>
    <mergeCell ref="Q90:Q101"/>
    <mergeCell ref="Q169:Q180"/>
    <mergeCell ref="Q248:Q259"/>
    <mergeCell ref="P11:P22"/>
    <mergeCell ref="P90:P101"/>
    <mergeCell ref="P169:P180"/>
    <mergeCell ref="P248:P259"/>
    <mergeCell ref="F28:G28"/>
    <mergeCell ref="I28:J28"/>
    <mergeCell ref="F29:G29"/>
    <mergeCell ref="I29:J29"/>
    <mergeCell ref="F25:J25"/>
    <mergeCell ref="F26:G26"/>
    <mergeCell ref="I26:J26"/>
    <mergeCell ref="F32:G32"/>
    <mergeCell ref="I32:J32"/>
    <mergeCell ref="F75:G75"/>
    <mergeCell ref="I75:J75"/>
    <mergeCell ref="I80:J80"/>
    <mergeCell ref="F81:G81"/>
    <mergeCell ref="I81:J81"/>
    <mergeCell ref="I74:J74"/>
    <mergeCell ref="F67:G67"/>
    <mergeCell ref="N11:N22"/>
    <mergeCell ref="N90:N101"/>
    <mergeCell ref="N169:N180"/>
    <mergeCell ref="N248:N259"/>
    <mergeCell ref="F30:G30"/>
    <mergeCell ref="I30:J30"/>
    <mergeCell ref="O11:O22"/>
    <mergeCell ref="O90:O101"/>
    <mergeCell ref="O169:O180"/>
    <mergeCell ref="O248:O259"/>
    <mergeCell ref="F72:G72"/>
    <mergeCell ref="I72:J72"/>
    <mergeCell ref="F68:G68"/>
    <mergeCell ref="I68:J68"/>
    <mergeCell ref="F69:G69"/>
    <mergeCell ref="I69:J69"/>
    <mergeCell ref="F70:G70"/>
    <mergeCell ref="I70:J70"/>
    <mergeCell ref="F71:G71"/>
    <mergeCell ref="I71:J71"/>
    <mergeCell ref="I78:J78"/>
    <mergeCell ref="F73:G73"/>
    <mergeCell ref="I73:J73"/>
    <mergeCell ref="F74:G74"/>
    <mergeCell ref="F80:G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Mercer, Bradley</cp:lastModifiedBy>
  <cp:lastPrinted>2015-05-18T13:50:30Z</cp:lastPrinted>
  <dcterms:created xsi:type="dcterms:W3CDTF">2005-09-27T11:52:28Z</dcterms:created>
  <dcterms:modified xsi:type="dcterms:W3CDTF">2025-11-13T14:56:12Z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